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defaultThemeVersion="124226"/>
  <mc:AlternateContent xmlns:mc="http://schemas.openxmlformats.org/markup-compatibility/2006">
    <mc:Choice Requires="x15">
      <x15ac:absPath xmlns:x15ac="http://schemas.microsoft.com/office/spreadsheetml/2010/11/ac" url="P:\JANSPORT PROJEKT\HošekO\"/>
    </mc:Choice>
  </mc:AlternateContent>
  <xr:revisionPtr revIDLastSave="0" documentId="8_{F049CF16-8654-4400-96FB-F830578F1EBA}" xr6:coauthVersionLast="47" xr6:coauthVersionMax="47" xr10:uidLastSave="{00000000-0000-0000-0000-000000000000}"/>
  <bookViews>
    <workbookView xWindow="-120" yWindow="-120" windowWidth="38640" windowHeight="21840" activeTab="1" xr2:uid="{00000000-000D-0000-FFFF-FFFF00000000}"/>
  </bookViews>
  <sheets>
    <sheet name="Pokyny pro vyplnění" sheetId="11" r:id="rId1"/>
    <sheet name="Stavba" sheetId="1" r:id="rId2"/>
    <sheet name="VzorPolozky" sheetId="10" state="hidden" r:id="rId3"/>
    <sheet name="SO 00 01 Pol" sheetId="12" r:id="rId4"/>
    <sheet name="SO 001 01 Pol" sheetId="13" r:id="rId5"/>
    <sheet name="SO 001 02 Pol" sheetId="14" r:id="rId6"/>
    <sheet name="SO 001 03 Pol" sheetId="15" r:id="rId7"/>
    <sheet name="SO 001 04 Pol" sheetId="16" r:id="rId8"/>
    <sheet name="SO 001 05 Pol" sheetId="17" r:id="rId9"/>
    <sheet name="SO 01 01 Pol" sheetId="18" r:id="rId10"/>
    <sheet name="SO 01 02 Pol" sheetId="19" r:id="rId11"/>
    <sheet name="SO 01 03 Pol" sheetId="20" r:id="rId12"/>
    <sheet name="SO 01 04 Pol" sheetId="21" r:id="rId13"/>
    <sheet name="SO 01 05 Pol" sheetId="22" r:id="rId14"/>
    <sheet name="SO 02 01 Pol" sheetId="23" r:id="rId15"/>
    <sheet name="SO 03 01 Pol" sheetId="24" r:id="rId16"/>
    <sheet name="SO 04 01 Pol" sheetId="25" r:id="rId17"/>
    <sheet name="SO 05 01 Pol" sheetId="26" r:id="rId18"/>
  </sheets>
  <externalReferences>
    <externalReference r:id="rId19"/>
  </externalReferences>
  <definedNames>
    <definedName name="CelkemDPHVypocet" localSheetId="1">Stavba!$H$63</definedName>
    <definedName name="CenaCelkem">Stavba!$G$29</definedName>
    <definedName name="CenaCelkemBezDPH">Stavba!$G$28</definedName>
    <definedName name="CenaCelkemVypocet" localSheetId="1">Stavba!$I$63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01 Pol'!$1:$7</definedName>
    <definedName name="_xlnm.Print_Titles" localSheetId="4">'SO 001 01 Pol'!$1:$7</definedName>
    <definedName name="_xlnm.Print_Titles" localSheetId="5">'SO 001 02 Pol'!$1:$7</definedName>
    <definedName name="_xlnm.Print_Titles" localSheetId="6">'SO 001 03 Pol'!$1:$7</definedName>
    <definedName name="_xlnm.Print_Titles" localSheetId="7">'SO 001 04 Pol'!$1:$7</definedName>
    <definedName name="_xlnm.Print_Titles" localSheetId="8">'SO 001 05 Pol'!$1:$7</definedName>
    <definedName name="_xlnm.Print_Titles" localSheetId="9">'SO 01 01 Pol'!$1:$7</definedName>
    <definedName name="_xlnm.Print_Titles" localSheetId="10">'SO 01 02 Pol'!$1:$7</definedName>
    <definedName name="_xlnm.Print_Titles" localSheetId="11">'SO 01 03 Pol'!$1:$7</definedName>
    <definedName name="_xlnm.Print_Titles" localSheetId="12">'SO 01 04 Pol'!$1:$7</definedName>
    <definedName name="_xlnm.Print_Titles" localSheetId="13">'SO 01 05 Pol'!$1:$7</definedName>
    <definedName name="_xlnm.Print_Titles" localSheetId="14">'SO 02 01 Pol'!$1:$7</definedName>
    <definedName name="_xlnm.Print_Titles" localSheetId="15">'SO 03 01 Pol'!$1:$7</definedName>
    <definedName name="_xlnm.Print_Titles" localSheetId="16">'SO 04 01 Pol'!$1:$7</definedName>
    <definedName name="_xlnm.Print_Titles" localSheetId="17">'SO 05 01 Pol'!$1:$7</definedName>
    <definedName name="oadresa">Stavba!$D$6</definedName>
    <definedName name="Objednatel" localSheetId="1">Stavba!$D$5</definedName>
    <definedName name="Objekt" localSheetId="1">Stavba!$B$38</definedName>
    <definedName name="_xlnm.Print_Area" localSheetId="3">'SO 00 01 Pol'!$A$1:$Y$52</definedName>
    <definedName name="_xlnm.Print_Area" localSheetId="4">'SO 001 01 Pol'!$A$1:$Y$68</definedName>
    <definedName name="_xlnm.Print_Area" localSheetId="5">'SO 001 02 Pol'!$A$1:$Y$65</definedName>
    <definedName name="_xlnm.Print_Area" localSheetId="6">'SO 001 03 Pol'!$A$1:$Y$47</definedName>
    <definedName name="_xlnm.Print_Area" localSheetId="7">'SO 001 04 Pol'!$A$1:$Y$62</definedName>
    <definedName name="_xlnm.Print_Area" localSheetId="8">'SO 001 05 Pol'!$A$1:$Y$55</definedName>
    <definedName name="_xlnm.Print_Area" localSheetId="9">'SO 01 01 Pol'!$A$1:$Y$232</definedName>
    <definedName name="_xlnm.Print_Area" localSheetId="10">'SO 01 02 Pol'!$A$1:$Y$159</definedName>
    <definedName name="_xlnm.Print_Area" localSheetId="11">'SO 01 03 Pol'!$A$1:$Y$140</definedName>
    <definedName name="_xlnm.Print_Area" localSheetId="12">'SO 01 04 Pol'!$A$1:$Y$30</definedName>
    <definedName name="_xlnm.Print_Area" localSheetId="13">'SO 01 05 Pol'!$A$1:$Y$46</definedName>
    <definedName name="_xlnm.Print_Area" localSheetId="14">'SO 02 01 Pol'!$A$1:$Y$209</definedName>
    <definedName name="_xlnm.Print_Area" localSheetId="15">'SO 03 01 Pol'!$A$1:$Y$144</definedName>
    <definedName name="_xlnm.Print_Area" localSheetId="16">'SO 04 01 Pol'!$A$1:$Y$243</definedName>
    <definedName name="_xlnm.Print_Area" localSheetId="17">'SO 05 01 Pol'!$A$1:$Y$203</definedName>
    <definedName name="_xlnm.Print_Area" localSheetId="1">Stavba!$A$1:$J$109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Stavba!$F$63</definedName>
    <definedName name="ZakladDPHZakl">Stavba!$G$25</definedName>
    <definedName name="ZakladDPHZaklVypocet" localSheetId="1">Stavba!$G$63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F60" i="1" l="1"/>
  <c r="F55" i="1"/>
  <c r="F53" i="1"/>
  <c r="BA118" i="26"/>
  <c r="BA115" i="26"/>
  <c r="BA85" i="26"/>
  <c r="BA63" i="26"/>
  <c r="BA20" i="26"/>
  <c r="G9" i="26"/>
  <c r="M9" i="26" s="1"/>
  <c r="I9" i="26"/>
  <c r="I8" i="26" s="1"/>
  <c r="K9" i="26"/>
  <c r="K8" i="26" s="1"/>
  <c r="O9" i="26"/>
  <c r="Q9" i="26"/>
  <c r="Q8" i="26" s="1"/>
  <c r="V9" i="26"/>
  <c r="G14" i="26"/>
  <c r="M14" i="26" s="1"/>
  <c r="I14" i="26"/>
  <c r="K14" i="26"/>
  <c r="O14" i="26"/>
  <c r="O8" i="26" s="1"/>
  <c r="Q14" i="26"/>
  <c r="V14" i="26"/>
  <c r="V8" i="26" s="1"/>
  <c r="G19" i="26"/>
  <c r="M19" i="26" s="1"/>
  <c r="I19" i="26"/>
  <c r="K19" i="26"/>
  <c r="O19" i="26"/>
  <c r="Q19" i="26"/>
  <c r="V19" i="26"/>
  <c r="G22" i="26"/>
  <c r="M22" i="26" s="1"/>
  <c r="I22" i="26"/>
  <c r="K22" i="26"/>
  <c r="O22" i="26"/>
  <c r="Q22" i="26"/>
  <c r="V22" i="26"/>
  <c r="G29" i="26"/>
  <c r="M29" i="26" s="1"/>
  <c r="I29" i="26"/>
  <c r="K29" i="26"/>
  <c r="O29" i="26"/>
  <c r="Q29" i="26"/>
  <c r="V29" i="26"/>
  <c r="G37" i="26"/>
  <c r="M37" i="26" s="1"/>
  <c r="I37" i="26"/>
  <c r="K37" i="26"/>
  <c r="O37" i="26"/>
  <c r="Q37" i="26"/>
  <c r="V37" i="26"/>
  <c r="G43" i="26"/>
  <c r="M43" i="26" s="1"/>
  <c r="I43" i="26"/>
  <c r="K43" i="26"/>
  <c r="O43" i="26"/>
  <c r="Q43" i="26"/>
  <c r="V43" i="26"/>
  <c r="G49" i="26"/>
  <c r="M49" i="26" s="1"/>
  <c r="I49" i="26"/>
  <c r="K49" i="26"/>
  <c r="O49" i="26"/>
  <c r="Q49" i="26"/>
  <c r="V49" i="26"/>
  <c r="G54" i="26"/>
  <c r="M54" i="26" s="1"/>
  <c r="I54" i="26"/>
  <c r="K54" i="26"/>
  <c r="O54" i="26"/>
  <c r="Q54" i="26"/>
  <c r="V54" i="26"/>
  <c r="G57" i="26"/>
  <c r="M57" i="26" s="1"/>
  <c r="I57" i="26"/>
  <c r="K57" i="26"/>
  <c r="O57" i="26"/>
  <c r="Q57" i="26"/>
  <c r="V57" i="26"/>
  <c r="G62" i="26"/>
  <c r="M62" i="26" s="1"/>
  <c r="I62" i="26"/>
  <c r="K62" i="26"/>
  <c r="O62" i="26"/>
  <c r="Q62" i="26"/>
  <c r="V62" i="26"/>
  <c r="G67" i="26"/>
  <c r="I67" i="26"/>
  <c r="K67" i="26"/>
  <c r="O67" i="26"/>
  <c r="Q67" i="26"/>
  <c r="V67" i="26"/>
  <c r="G73" i="26"/>
  <c r="I73" i="26"/>
  <c r="K73" i="26"/>
  <c r="M73" i="26"/>
  <c r="O73" i="26"/>
  <c r="Q73" i="26"/>
  <c r="V73" i="26"/>
  <c r="G77" i="26"/>
  <c r="M77" i="26" s="1"/>
  <c r="I77" i="26"/>
  <c r="K77" i="26"/>
  <c r="O77" i="26"/>
  <c r="Q77" i="26"/>
  <c r="V77" i="26"/>
  <c r="G81" i="26"/>
  <c r="I81" i="26"/>
  <c r="K81" i="26"/>
  <c r="M81" i="26"/>
  <c r="O81" i="26"/>
  <c r="Q81" i="26"/>
  <c r="V81" i="26"/>
  <c r="G83" i="26"/>
  <c r="K83" i="26"/>
  <c r="G84" i="26"/>
  <c r="M84" i="26" s="1"/>
  <c r="I84" i="26"/>
  <c r="I83" i="26" s="1"/>
  <c r="K84" i="26"/>
  <c r="O84" i="26"/>
  <c r="Q84" i="26"/>
  <c r="Q83" i="26" s="1"/>
  <c r="V84" i="26"/>
  <c r="V83" i="26" s="1"/>
  <c r="G88" i="26"/>
  <c r="M88" i="26" s="1"/>
  <c r="I88" i="26"/>
  <c r="K88" i="26"/>
  <c r="O88" i="26"/>
  <c r="Q88" i="26"/>
  <c r="V88" i="26"/>
  <c r="G91" i="26"/>
  <c r="M91" i="26" s="1"/>
  <c r="I91" i="26"/>
  <c r="K91" i="26"/>
  <c r="O91" i="26"/>
  <c r="O83" i="26" s="1"/>
  <c r="Q91" i="26"/>
  <c r="V91" i="26"/>
  <c r="G95" i="26"/>
  <c r="O95" i="26"/>
  <c r="V95" i="26"/>
  <c r="G96" i="26"/>
  <c r="M96" i="26" s="1"/>
  <c r="M95" i="26" s="1"/>
  <c r="I96" i="26"/>
  <c r="I95" i="26" s="1"/>
  <c r="K96" i="26"/>
  <c r="K95" i="26" s="1"/>
  <c r="O96" i="26"/>
  <c r="Q96" i="26"/>
  <c r="Q95" i="26" s="1"/>
  <c r="V96" i="26"/>
  <c r="G99" i="26"/>
  <c r="I99" i="26"/>
  <c r="I98" i="26" s="1"/>
  <c r="K99" i="26"/>
  <c r="M99" i="26"/>
  <c r="O99" i="26"/>
  <c r="Q99" i="26"/>
  <c r="Q98" i="26" s="1"/>
  <c r="V99" i="26"/>
  <c r="G101" i="26"/>
  <c r="I101" i="26"/>
  <c r="K101" i="26"/>
  <c r="O101" i="26"/>
  <c r="O98" i="26" s="1"/>
  <c r="Q101" i="26"/>
  <c r="V101" i="26"/>
  <c r="G104" i="26"/>
  <c r="M104" i="26" s="1"/>
  <c r="I104" i="26"/>
  <c r="K104" i="26"/>
  <c r="O104" i="26"/>
  <c r="Q104" i="26"/>
  <c r="V104" i="26"/>
  <c r="G107" i="26"/>
  <c r="I107" i="26"/>
  <c r="K107" i="26"/>
  <c r="M107" i="26"/>
  <c r="O107" i="26"/>
  <c r="Q107" i="26"/>
  <c r="V107" i="26"/>
  <c r="G110" i="26"/>
  <c r="M110" i="26" s="1"/>
  <c r="I110" i="26"/>
  <c r="K110" i="26"/>
  <c r="O110" i="26"/>
  <c r="Q110" i="26"/>
  <c r="V110" i="26"/>
  <c r="G112" i="26"/>
  <c r="M112" i="26" s="1"/>
  <c r="I112" i="26"/>
  <c r="K112" i="26"/>
  <c r="O112" i="26"/>
  <c r="Q112" i="26"/>
  <c r="V112" i="26"/>
  <c r="G114" i="26"/>
  <c r="M114" i="26" s="1"/>
  <c r="I114" i="26"/>
  <c r="K114" i="26"/>
  <c r="O114" i="26"/>
  <c r="Q114" i="26"/>
  <c r="V114" i="26"/>
  <c r="G117" i="26"/>
  <c r="M117" i="26" s="1"/>
  <c r="I117" i="26"/>
  <c r="K117" i="26"/>
  <c r="O117" i="26"/>
  <c r="Q117" i="26"/>
  <c r="V117" i="26"/>
  <c r="V98" i="26" s="1"/>
  <c r="G120" i="26"/>
  <c r="I120" i="26"/>
  <c r="K120" i="26"/>
  <c r="M120" i="26"/>
  <c r="O120" i="26"/>
  <c r="Q120" i="26"/>
  <c r="V120" i="26"/>
  <c r="G122" i="26"/>
  <c r="M122" i="26" s="1"/>
  <c r="I122" i="26"/>
  <c r="K122" i="26"/>
  <c r="O122" i="26"/>
  <c r="Q122" i="26"/>
  <c r="V122" i="26"/>
  <c r="G124" i="26"/>
  <c r="M124" i="26" s="1"/>
  <c r="I124" i="26"/>
  <c r="K124" i="26"/>
  <c r="O124" i="26"/>
  <c r="Q124" i="26"/>
  <c r="V124" i="26"/>
  <c r="G126" i="26"/>
  <c r="M126" i="26" s="1"/>
  <c r="I126" i="26"/>
  <c r="K126" i="26"/>
  <c r="K98" i="26" s="1"/>
  <c r="O126" i="26"/>
  <c r="Q126" i="26"/>
  <c r="V126" i="26"/>
  <c r="G128" i="26"/>
  <c r="M128" i="26" s="1"/>
  <c r="I128" i="26"/>
  <c r="K128" i="26"/>
  <c r="O128" i="26"/>
  <c r="Q128" i="26"/>
  <c r="V128" i="26"/>
  <c r="G130" i="26"/>
  <c r="M130" i="26" s="1"/>
  <c r="I130" i="26"/>
  <c r="K130" i="26"/>
  <c r="O130" i="26"/>
  <c r="Q130" i="26"/>
  <c r="V130" i="26"/>
  <c r="G131" i="26"/>
  <c r="M131" i="26" s="1"/>
  <c r="I131" i="26"/>
  <c r="K131" i="26"/>
  <c r="O131" i="26"/>
  <c r="Q131" i="26"/>
  <c r="V131" i="26"/>
  <c r="G132" i="26"/>
  <c r="M132" i="26" s="1"/>
  <c r="I132" i="26"/>
  <c r="K132" i="26"/>
  <c r="O132" i="26"/>
  <c r="Q132" i="26"/>
  <c r="V132" i="26"/>
  <c r="G135" i="26"/>
  <c r="I135" i="26"/>
  <c r="K135" i="26"/>
  <c r="M135" i="26"/>
  <c r="O135" i="26"/>
  <c r="Q135" i="26"/>
  <c r="V135" i="26"/>
  <c r="G138" i="26"/>
  <c r="M138" i="26" s="1"/>
  <c r="I138" i="26"/>
  <c r="K138" i="26"/>
  <c r="O138" i="26"/>
  <c r="Q138" i="26"/>
  <c r="V138" i="26"/>
  <c r="I141" i="26"/>
  <c r="Q141" i="26"/>
  <c r="G142" i="26"/>
  <c r="M142" i="26" s="1"/>
  <c r="I142" i="26"/>
  <c r="K142" i="26"/>
  <c r="K141" i="26" s="1"/>
  <c r="O142" i="26"/>
  <c r="O141" i="26" s="1"/>
  <c r="Q142" i="26"/>
  <c r="V142" i="26"/>
  <c r="V141" i="26" s="1"/>
  <c r="G145" i="26"/>
  <c r="I145" i="26"/>
  <c r="K145" i="26"/>
  <c r="M145" i="26"/>
  <c r="O145" i="26"/>
  <c r="Q145" i="26"/>
  <c r="V145" i="26"/>
  <c r="G147" i="26"/>
  <c r="M147" i="26" s="1"/>
  <c r="I147" i="26"/>
  <c r="K147" i="26"/>
  <c r="O147" i="26"/>
  <c r="Q147" i="26"/>
  <c r="V147" i="26"/>
  <c r="G150" i="26"/>
  <c r="M150" i="26" s="1"/>
  <c r="I150" i="26"/>
  <c r="K150" i="26"/>
  <c r="K149" i="26" s="1"/>
  <c r="O150" i="26"/>
  <c r="O149" i="26" s="1"/>
  <c r="Q150" i="26"/>
  <c r="V150" i="26"/>
  <c r="V149" i="26" s="1"/>
  <c r="G152" i="26"/>
  <c r="M152" i="26" s="1"/>
  <c r="I152" i="26"/>
  <c r="K152" i="26"/>
  <c r="O152" i="26"/>
  <c r="Q152" i="26"/>
  <c r="V152" i="26"/>
  <c r="G155" i="26"/>
  <c r="M155" i="26" s="1"/>
  <c r="I155" i="26"/>
  <c r="K155" i="26"/>
  <c r="O155" i="26"/>
  <c r="Q155" i="26"/>
  <c r="V155" i="26"/>
  <c r="G157" i="26"/>
  <c r="M157" i="26" s="1"/>
  <c r="I157" i="26"/>
  <c r="K157" i="26"/>
  <c r="O157" i="26"/>
  <c r="Q157" i="26"/>
  <c r="Q149" i="26" s="1"/>
  <c r="V157" i="26"/>
  <c r="G160" i="26"/>
  <c r="I160" i="26"/>
  <c r="K160" i="26"/>
  <c r="M160" i="26"/>
  <c r="O160" i="26"/>
  <c r="Q160" i="26"/>
  <c r="V160" i="26"/>
  <c r="G166" i="26"/>
  <c r="I166" i="26"/>
  <c r="K166" i="26"/>
  <c r="M166" i="26"/>
  <c r="O166" i="26"/>
  <c r="Q166" i="26"/>
  <c r="V166" i="26"/>
  <c r="G173" i="26"/>
  <c r="M173" i="26" s="1"/>
  <c r="I173" i="26"/>
  <c r="K173" i="26"/>
  <c r="O173" i="26"/>
  <c r="Q173" i="26"/>
  <c r="V173" i="26"/>
  <c r="G175" i="26"/>
  <c r="M175" i="26" s="1"/>
  <c r="I175" i="26"/>
  <c r="I149" i="26" s="1"/>
  <c r="K175" i="26"/>
  <c r="O175" i="26"/>
  <c r="Q175" i="26"/>
  <c r="V175" i="26"/>
  <c r="G178" i="26"/>
  <c r="M178" i="26" s="1"/>
  <c r="I178" i="26"/>
  <c r="K178" i="26"/>
  <c r="O178" i="26"/>
  <c r="Q178" i="26"/>
  <c r="V178" i="26"/>
  <c r="G182" i="26"/>
  <c r="M182" i="26" s="1"/>
  <c r="I182" i="26"/>
  <c r="K182" i="26"/>
  <c r="O182" i="26"/>
  <c r="Q182" i="26"/>
  <c r="V182" i="26"/>
  <c r="G186" i="26"/>
  <c r="M186" i="26" s="1"/>
  <c r="I186" i="26"/>
  <c r="K186" i="26"/>
  <c r="O186" i="26"/>
  <c r="Q186" i="26"/>
  <c r="V186" i="26"/>
  <c r="G190" i="26"/>
  <c r="M190" i="26" s="1"/>
  <c r="I190" i="26"/>
  <c r="K190" i="26"/>
  <c r="O190" i="26"/>
  <c r="Q190" i="26"/>
  <c r="V190" i="26"/>
  <c r="G194" i="26"/>
  <c r="M194" i="26" s="1"/>
  <c r="I194" i="26"/>
  <c r="K194" i="26"/>
  <c r="O194" i="26"/>
  <c r="Q194" i="26"/>
  <c r="V194" i="26"/>
  <c r="I198" i="26"/>
  <c r="G199" i="26"/>
  <c r="M199" i="26" s="1"/>
  <c r="M198" i="26" s="1"/>
  <c r="I199" i="26"/>
  <c r="K199" i="26"/>
  <c r="K198" i="26" s="1"/>
  <c r="O199" i="26"/>
  <c r="O198" i="26" s="1"/>
  <c r="Q199" i="26"/>
  <c r="Q198" i="26" s="1"/>
  <c r="V199" i="26"/>
  <c r="V198" i="26" s="1"/>
  <c r="AE202" i="26"/>
  <c r="BA138" i="25"/>
  <c r="BA135" i="25"/>
  <c r="BA97" i="25"/>
  <c r="BA73" i="25"/>
  <c r="BA65" i="25"/>
  <c r="BA26" i="25"/>
  <c r="BA23" i="25"/>
  <c r="BA20" i="25"/>
  <c r="G9" i="25"/>
  <c r="I9" i="25"/>
  <c r="K9" i="25"/>
  <c r="M9" i="25"/>
  <c r="O9" i="25"/>
  <c r="O8" i="25" s="1"/>
  <c r="Q9" i="25"/>
  <c r="Q8" i="25" s="1"/>
  <c r="V9" i="25"/>
  <c r="V8" i="25" s="1"/>
  <c r="G14" i="25"/>
  <c r="M14" i="25" s="1"/>
  <c r="I14" i="25"/>
  <c r="I8" i="25" s="1"/>
  <c r="K14" i="25"/>
  <c r="O14" i="25"/>
  <c r="Q14" i="25"/>
  <c r="V14" i="25"/>
  <c r="G19" i="25"/>
  <c r="M19" i="25" s="1"/>
  <c r="I19" i="25"/>
  <c r="K19" i="25"/>
  <c r="O19" i="25"/>
  <c r="Q19" i="25"/>
  <c r="V19" i="25"/>
  <c r="G22" i="25"/>
  <c r="M22" i="25" s="1"/>
  <c r="I22" i="25"/>
  <c r="K22" i="25"/>
  <c r="O22" i="25"/>
  <c r="Q22" i="25"/>
  <c r="V22" i="25"/>
  <c r="G25" i="25"/>
  <c r="I25" i="25"/>
  <c r="K25" i="25"/>
  <c r="K8" i="25" s="1"/>
  <c r="M25" i="25"/>
  <c r="O25" i="25"/>
  <c r="Q25" i="25"/>
  <c r="V25" i="25"/>
  <c r="G28" i="25"/>
  <c r="M28" i="25" s="1"/>
  <c r="I28" i="25"/>
  <c r="K28" i="25"/>
  <c r="O28" i="25"/>
  <c r="Q28" i="25"/>
  <c r="V28" i="25"/>
  <c r="G35" i="25"/>
  <c r="M35" i="25" s="1"/>
  <c r="I35" i="25"/>
  <c r="K35" i="25"/>
  <c r="O35" i="25"/>
  <c r="Q35" i="25"/>
  <c r="V35" i="25"/>
  <c r="G43" i="25"/>
  <c r="M43" i="25" s="1"/>
  <c r="I43" i="25"/>
  <c r="K43" i="25"/>
  <c r="O43" i="25"/>
  <c r="Q43" i="25"/>
  <c r="V43" i="25"/>
  <c r="G49" i="25"/>
  <c r="M49" i="25" s="1"/>
  <c r="I49" i="25"/>
  <c r="K49" i="25"/>
  <c r="O49" i="25"/>
  <c r="Q49" i="25"/>
  <c r="V49" i="25"/>
  <c r="G55" i="25"/>
  <c r="I55" i="25"/>
  <c r="K55" i="25"/>
  <c r="M55" i="25"/>
  <c r="O55" i="25"/>
  <c r="Q55" i="25"/>
  <c r="V55" i="25"/>
  <c r="G60" i="25"/>
  <c r="M60" i="25" s="1"/>
  <c r="I60" i="25"/>
  <c r="K60" i="25"/>
  <c r="O60" i="25"/>
  <c r="Q60" i="25"/>
  <c r="V60" i="25"/>
  <c r="G64" i="25"/>
  <c r="I64" i="25"/>
  <c r="K64" i="25"/>
  <c r="O64" i="25"/>
  <c r="Q64" i="25"/>
  <c r="V64" i="25"/>
  <c r="G67" i="25"/>
  <c r="I67" i="25"/>
  <c r="K67" i="25"/>
  <c r="M67" i="25"/>
  <c r="O67" i="25"/>
  <c r="Q67" i="25"/>
  <c r="V67" i="25"/>
  <c r="G72" i="25"/>
  <c r="M72" i="25" s="1"/>
  <c r="I72" i="25"/>
  <c r="K72" i="25"/>
  <c r="O72" i="25"/>
  <c r="Q72" i="25"/>
  <c r="V72" i="25"/>
  <c r="G77" i="25"/>
  <c r="I77" i="25"/>
  <c r="K77" i="25"/>
  <c r="M77" i="25"/>
  <c r="O77" i="25"/>
  <c r="Q77" i="25"/>
  <c r="V77" i="25"/>
  <c r="G83" i="25"/>
  <c r="M83" i="25" s="1"/>
  <c r="I83" i="25"/>
  <c r="K83" i="25"/>
  <c r="O83" i="25"/>
  <c r="Q83" i="25"/>
  <c r="V83" i="25"/>
  <c r="G87" i="25"/>
  <c r="I87" i="25"/>
  <c r="K87" i="25"/>
  <c r="M87" i="25"/>
  <c r="O87" i="25"/>
  <c r="Q87" i="25"/>
  <c r="V87" i="25"/>
  <c r="G91" i="25"/>
  <c r="M91" i="25" s="1"/>
  <c r="I91" i="25"/>
  <c r="K91" i="25"/>
  <c r="O91" i="25"/>
  <c r="Q91" i="25"/>
  <c r="V91" i="25"/>
  <c r="G93" i="25"/>
  <c r="M93" i="25" s="1"/>
  <c r="I93" i="25"/>
  <c r="K93" i="25"/>
  <c r="O93" i="25"/>
  <c r="Q93" i="25"/>
  <c r="V93" i="25"/>
  <c r="G95" i="25"/>
  <c r="I95" i="25"/>
  <c r="O95" i="25"/>
  <c r="V95" i="25"/>
  <c r="G96" i="25"/>
  <c r="M96" i="25" s="1"/>
  <c r="I96" i="25"/>
  <c r="K96" i="25"/>
  <c r="O96" i="25"/>
  <c r="Q96" i="25"/>
  <c r="Q95" i="25" s="1"/>
  <c r="V96" i="25"/>
  <c r="G100" i="25"/>
  <c r="I100" i="25"/>
  <c r="K100" i="25"/>
  <c r="K95" i="25" s="1"/>
  <c r="M100" i="25"/>
  <c r="O100" i="25"/>
  <c r="Q100" i="25"/>
  <c r="V100" i="25"/>
  <c r="G103" i="25"/>
  <c r="M103" i="25" s="1"/>
  <c r="I103" i="25"/>
  <c r="K103" i="25"/>
  <c r="O103" i="25"/>
  <c r="Q103" i="25"/>
  <c r="V103" i="25"/>
  <c r="K107" i="25"/>
  <c r="G108" i="25"/>
  <c r="I108" i="25"/>
  <c r="I107" i="25" s="1"/>
  <c r="K108" i="25"/>
  <c r="M108" i="25"/>
  <c r="O108" i="25"/>
  <c r="O107" i="25" s="1"/>
  <c r="Q108" i="25"/>
  <c r="Q107" i="25" s="1"/>
  <c r="V108" i="25"/>
  <c r="V107" i="25" s="1"/>
  <c r="G111" i="25"/>
  <c r="M111" i="25" s="1"/>
  <c r="M107" i="25" s="1"/>
  <c r="I111" i="25"/>
  <c r="K111" i="25"/>
  <c r="O111" i="25"/>
  <c r="Q111" i="25"/>
  <c r="V111" i="25"/>
  <c r="G115" i="25"/>
  <c r="M115" i="25" s="1"/>
  <c r="I115" i="25"/>
  <c r="K115" i="25"/>
  <c r="O115" i="25"/>
  <c r="O114" i="25" s="1"/>
  <c r="Q115" i="25"/>
  <c r="Q114" i="25" s="1"/>
  <c r="V115" i="25"/>
  <c r="G118" i="25"/>
  <c r="M118" i="25" s="1"/>
  <c r="I118" i="25"/>
  <c r="I114" i="25" s="1"/>
  <c r="K118" i="25"/>
  <c r="K114" i="25" s="1"/>
  <c r="O118" i="25"/>
  <c r="Q118" i="25"/>
  <c r="V118" i="25"/>
  <c r="G121" i="25"/>
  <c r="I121" i="25"/>
  <c r="K121" i="25"/>
  <c r="M121" i="25"/>
  <c r="O121" i="25"/>
  <c r="Q121" i="25"/>
  <c r="V121" i="25"/>
  <c r="V114" i="25" s="1"/>
  <c r="G124" i="25"/>
  <c r="M124" i="25" s="1"/>
  <c r="I124" i="25"/>
  <c r="K124" i="25"/>
  <c r="O124" i="25"/>
  <c r="Q124" i="25"/>
  <c r="V124" i="25"/>
  <c r="G128" i="25"/>
  <c r="M128" i="25" s="1"/>
  <c r="I128" i="25"/>
  <c r="K128" i="25"/>
  <c r="O128" i="25"/>
  <c r="Q128" i="25"/>
  <c r="V128" i="25"/>
  <c r="G131" i="25"/>
  <c r="M131" i="25" s="1"/>
  <c r="I131" i="25"/>
  <c r="K131" i="25"/>
  <c r="O131" i="25"/>
  <c r="Q131" i="25"/>
  <c r="V131" i="25"/>
  <c r="G134" i="25"/>
  <c r="M134" i="25" s="1"/>
  <c r="I134" i="25"/>
  <c r="K134" i="25"/>
  <c r="O134" i="25"/>
  <c r="Q134" i="25"/>
  <c r="V134" i="25"/>
  <c r="G137" i="25"/>
  <c r="M137" i="25" s="1"/>
  <c r="I137" i="25"/>
  <c r="K137" i="25"/>
  <c r="O137" i="25"/>
  <c r="Q137" i="25"/>
  <c r="V137" i="25"/>
  <c r="G140" i="25"/>
  <c r="I140" i="25"/>
  <c r="K140" i="25"/>
  <c r="O140" i="25"/>
  <c r="Q140" i="25"/>
  <c r="V140" i="25"/>
  <c r="G142" i="25"/>
  <c r="M142" i="25" s="1"/>
  <c r="I142" i="25"/>
  <c r="K142" i="25"/>
  <c r="O142" i="25"/>
  <c r="Q142" i="25"/>
  <c r="V142" i="25"/>
  <c r="G144" i="25"/>
  <c r="M144" i="25" s="1"/>
  <c r="I144" i="25"/>
  <c r="K144" i="25"/>
  <c r="O144" i="25"/>
  <c r="Q144" i="25"/>
  <c r="V144" i="25"/>
  <c r="G146" i="25"/>
  <c r="I146" i="25"/>
  <c r="K146" i="25"/>
  <c r="M146" i="25"/>
  <c r="O146" i="25"/>
  <c r="Q146" i="25"/>
  <c r="V146" i="25"/>
  <c r="G148" i="25"/>
  <c r="M148" i="25" s="1"/>
  <c r="I148" i="25"/>
  <c r="K148" i="25"/>
  <c r="O148" i="25"/>
  <c r="Q148" i="25"/>
  <c r="V148" i="25"/>
  <c r="G150" i="25"/>
  <c r="I150" i="25"/>
  <c r="K150" i="25"/>
  <c r="M150" i="25"/>
  <c r="O150" i="25"/>
  <c r="Q150" i="25"/>
  <c r="V150" i="25"/>
  <c r="G153" i="25"/>
  <c r="I153" i="25"/>
  <c r="K153" i="25"/>
  <c r="M153" i="25"/>
  <c r="O153" i="25"/>
  <c r="Q153" i="25"/>
  <c r="V153" i="25"/>
  <c r="G156" i="25"/>
  <c r="M156" i="25" s="1"/>
  <c r="I156" i="25"/>
  <c r="K156" i="25"/>
  <c r="O156" i="25"/>
  <c r="Q156" i="25"/>
  <c r="V156" i="25"/>
  <c r="G159" i="25"/>
  <c r="M159" i="25" s="1"/>
  <c r="I159" i="25"/>
  <c r="K159" i="25"/>
  <c r="O159" i="25"/>
  <c r="Q159" i="25"/>
  <c r="V159" i="25"/>
  <c r="V162" i="25"/>
  <c r="G163" i="25"/>
  <c r="I163" i="25"/>
  <c r="I162" i="25" s="1"/>
  <c r="K163" i="25"/>
  <c r="K162" i="25" s="1"/>
  <c r="M163" i="25"/>
  <c r="O163" i="25"/>
  <c r="O162" i="25" s="1"/>
  <c r="Q163" i="25"/>
  <c r="Q162" i="25" s="1"/>
  <c r="V163" i="25"/>
  <c r="G166" i="25"/>
  <c r="M166" i="25" s="1"/>
  <c r="I166" i="25"/>
  <c r="K166" i="25"/>
  <c r="O166" i="25"/>
  <c r="Q166" i="25"/>
  <c r="V166" i="25"/>
  <c r="G169" i="25"/>
  <c r="I169" i="25"/>
  <c r="K169" i="25"/>
  <c r="O169" i="25"/>
  <c r="Q169" i="25"/>
  <c r="V169" i="25"/>
  <c r="G171" i="25"/>
  <c r="I171" i="25"/>
  <c r="K171" i="25"/>
  <c r="M171" i="25"/>
  <c r="O171" i="25"/>
  <c r="Q171" i="25"/>
  <c r="V171" i="25"/>
  <c r="G173" i="25"/>
  <c r="M173" i="25" s="1"/>
  <c r="I173" i="25"/>
  <c r="K173" i="25"/>
  <c r="O173" i="25"/>
  <c r="Q173" i="25"/>
  <c r="V173" i="25"/>
  <c r="G175" i="25"/>
  <c r="I175" i="25"/>
  <c r="K175" i="25"/>
  <c r="M175" i="25"/>
  <c r="O175" i="25"/>
  <c r="Q175" i="25"/>
  <c r="V175" i="25"/>
  <c r="O177" i="25"/>
  <c r="Q177" i="25"/>
  <c r="G178" i="25"/>
  <c r="G177" i="25" s="1"/>
  <c r="I178" i="25"/>
  <c r="I177" i="25" s="1"/>
  <c r="K178" i="25"/>
  <c r="K177" i="25" s="1"/>
  <c r="O178" i="25"/>
  <c r="Q178" i="25"/>
  <c r="V178" i="25"/>
  <c r="G181" i="25"/>
  <c r="I181" i="25"/>
  <c r="K181" i="25"/>
  <c r="M181" i="25"/>
  <c r="O181" i="25"/>
  <c r="Q181" i="25"/>
  <c r="V181" i="25"/>
  <c r="V177" i="25" s="1"/>
  <c r="G183" i="25"/>
  <c r="I183" i="25"/>
  <c r="K183" i="25"/>
  <c r="M183" i="25"/>
  <c r="O183" i="25"/>
  <c r="Q183" i="25"/>
  <c r="V183" i="25"/>
  <c r="G186" i="25"/>
  <c r="M186" i="25" s="1"/>
  <c r="I186" i="25"/>
  <c r="K186" i="25"/>
  <c r="O186" i="25"/>
  <c r="Q186" i="25"/>
  <c r="Q185" i="25" s="1"/>
  <c r="V186" i="25"/>
  <c r="V185" i="25" s="1"/>
  <c r="G189" i="25"/>
  <c r="I189" i="25"/>
  <c r="K189" i="25"/>
  <c r="K185" i="25" s="1"/>
  <c r="M189" i="25"/>
  <c r="O189" i="25"/>
  <c r="Q189" i="25"/>
  <c r="V189" i="25"/>
  <c r="G193" i="25"/>
  <c r="M193" i="25" s="1"/>
  <c r="I193" i="25"/>
  <c r="K193" i="25"/>
  <c r="O193" i="25"/>
  <c r="Q193" i="25"/>
  <c r="V193" i="25"/>
  <c r="G195" i="25"/>
  <c r="I195" i="25"/>
  <c r="K195" i="25"/>
  <c r="O195" i="25"/>
  <c r="Q195" i="25"/>
  <c r="V195" i="25"/>
  <c r="G200" i="25"/>
  <c r="M200" i="25" s="1"/>
  <c r="I200" i="25"/>
  <c r="K200" i="25"/>
  <c r="O200" i="25"/>
  <c r="Q200" i="25"/>
  <c r="V200" i="25"/>
  <c r="G206" i="25"/>
  <c r="M206" i="25" s="1"/>
  <c r="I206" i="25"/>
  <c r="K206" i="25"/>
  <c r="O206" i="25"/>
  <c r="Q206" i="25"/>
  <c r="V206" i="25"/>
  <c r="G213" i="25"/>
  <c r="M213" i="25" s="1"/>
  <c r="I213" i="25"/>
  <c r="K213" i="25"/>
  <c r="O213" i="25"/>
  <c r="Q213" i="25"/>
  <c r="V213" i="25"/>
  <c r="G215" i="25"/>
  <c r="M215" i="25" s="1"/>
  <c r="I215" i="25"/>
  <c r="K215" i="25"/>
  <c r="O215" i="25"/>
  <c r="Q215" i="25"/>
  <c r="V215" i="25"/>
  <c r="G218" i="25"/>
  <c r="I218" i="25"/>
  <c r="I185" i="25" s="1"/>
  <c r="K218" i="25"/>
  <c r="M218" i="25"/>
  <c r="O218" i="25"/>
  <c r="Q218" i="25"/>
  <c r="V218" i="25"/>
  <c r="G222" i="25"/>
  <c r="M222" i="25" s="1"/>
  <c r="I222" i="25"/>
  <c r="K222" i="25"/>
  <c r="O222" i="25"/>
  <c r="Q222" i="25"/>
  <c r="V222" i="25"/>
  <c r="G226" i="25"/>
  <c r="I226" i="25"/>
  <c r="K226" i="25"/>
  <c r="M226" i="25"/>
  <c r="O226" i="25"/>
  <c r="Q226" i="25"/>
  <c r="V226" i="25"/>
  <c r="G230" i="25"/>
  <c r="M230" i="25" s="1"/>
  <c r="I230" i="25"/>
  <c r="K230" i="25"/>
  <c r="O230" i="25"/>
  <c r="O185" i="25" s="1"/>
  <c r="Q230" i="25"/>
  <c r="V230" i="25"/>
  <c r="G234" i="25"/>
  <c r="M234" i="25" s="1"/>
  <c r="I234" i="25"/>
  <c r="K234" i="25"/>
  <c r="O234" i="25"/>
  <c r="Q234" i="25"/>
  <c r="V234" i="25"/>
  <c r="G238" i="25"/>
  <c r="K238" i="25"/>
  <c r="Q238" i="25"/>
  <c r="V238" i="25"/>
  <c r="G239" i="25"/>
  <c r="I239" i="25"/>
  <c r="I238" i="25" s="1"/>
  <c r="K239" i="25"/>
  <c r="M239" i="25"/>
  <c r="M238" i="25" s="1"/>
  <c r="O239" i="25"/>
  <c r="O238" i="25" s="1"/>
  <c r="Q239" i="25"/>
  <c r="V239" i="25"/>
  <c r="AE242" i="25"/>
  <c r="F59" i="1" s="1"/>
  <c r="BA95" i="24"/>
  <c r="BA70" i="24"/>
  <c r="BA51" i="24"/>
  <c r="G9" i="24"/>
  <c r="M9" i="24" s="1"/>
  <c r="I9" i="24"/>
  <c r="K9" i="24"/>
  <c r="O9" i="24"/>
  <c r="Q9" i="24"/>
  <c r="Q8" i="24" s="1"/>
  <c r="V9" i="24"/>
  <c r="V8" i="24" s="1"/>
  <c r="G14" i="24"/>
  <c r="M14" i="24" s="1"/>
  <c r="I14" i="24"/>
  <c r="K14" i="24"/>
  <c r="K8" i="24" s="1"/>
  <c r="O14" i="24"/>
  <c r="O8" i="24" s="1"/>
  <c r="Q14" i="24"/>
  <c r="V14" i="24"/>
  <c r="G19" i="24"/>
  <c r="I19" i="24"/>
  <c r="K19" i="24"/>
  <c r="M19" i="24"/>
  <c r="O19" i="24"/>
  <c r="Q19" i="24"/>
  <c r="V19" i="24"/>
  <c r="G25" i="24"/>
  <c r="M25" i="24" s="1"/>
  <c r="I25" i="24"/>
  <c r="K25" i="24"/>
  <c r="O25" i="24"/>
  <c r="Q25" i="24"/>
  <c r="V25" i="24"/>
  <c r="G32" i="24"/>
  <c r="I32" i="24"/>
  <c r="I8" i="24" s="1"/>
  <c r="K32" i="24"/>
  <c r="M32" i="24"/>
  <c r="O32" i="24"/>
  <c r="Q32" i="24"/>
  <c r="V32" i="24"/>
  <c r="G37" i="24"/>
  <c r="M37" i="24" s="1"/>
  <c r="I37" i="24"/>
  <c r="K37" i="24"/>
  <c r="O37" i="24"/>
  <c r="Q37" i="24"/>
  <c r="V37" i="24"/>
  <c r="G41" i="24"/>
  <c r="M41" i="24" s="1"/>
  <c r="I41" i="24"/>
  <c r="K41" i="24"/>
  <c r="O41" i="24"/>
  <c r="Q41" i="24"/>
  <c r="V41" i="24"/>
  <c r="G45" i="24"/>
  <c r="M45" i="24" s="1"/>
  <c r="I45" i="24"/>
  <c r="K45" i="24"/>
  <c r="O45" i="24"/>
  <c r="Q45" i="24"/>
  <c r="V45" i="24"/>
  <c r="G50" i="24"/>
  <c r="M50" i="24" s="1"/>
  <c r="I50" i="24"/>
  <c r="K50" i="24"/>
  <c r="O50" i="24"/>
  <c r="Q50" i="24"/>
  <c r="V50" i="24"/>
  <c r="G55" i="24"/>
  <c r="I55" i="24"/>
  <c r="K55" i="24"/>
  <c r="M55" i="24"/>
  <c r="O55" i="24"/>
  <c r="Q55" i="24"/>
  <c r="V55" i="24"/>
  <c r="G60" i="24"/>
  <c r="M60" i="24" s="1"/>
  <c r="I60" i="24"/>
  <c r="K60" i="24"/>
  <c r="O60" i="24"/>
  <c r="Q60" i="24"/>
  <c r="V60" i="24"/>
  <c r="G64" i="24"/>
  <c r="M64" i="24" s="1"/>
  <c r="I64" i="24"/>
  <c r="K64" i="24"/>
  <c r="O64" i="24"/>
  <c r="Q64" i="24"/>
  <c r="V64" i="24"/>
  <c r="G68" i="24"/>
  <c r="I68" i="24"/>
  <c r="V68" i="24"/>
  <c r="G69" i="24"/>
  <c r="I69" i="24"/>
  <c r="K69" i="24"/>
  <c r="K68" i="24" s="1"/>
  <c r="M69" i="24"/>
  <c r="M68" i="24" s="1"/>
  <c r="O69" i="24"/>
  <c r="O68" i="24" s="1"/>
  <c r="Q69" i="24"/>
  <c r="Q68" i="24" s="1"/>
  <c r="V69" i="24"/>
  <c r="O73" i="24"/>
  <c r="G74" i="24"/>
  <c r="G73" i="24" s="1"/>
  <c r="I74" i="24"/>
  <c r="I73" i="24" s="1"/>
  <c r="K74" i="24"/>
  <c r="K73" i="24" s="1"/>
  <c r="O74" i="24"/>
  <c r="Q74" i="24"/>
  <c r="Q73" i="24" s="1"/>
  <c r="V74" i="24"/>
  <c r="G76" i="24"/>
  <c r="I76" i="24"/>
  <c r="K76" i="24"/>
  <c r="M76" i="24"/>
  <c r="O76" i="24"/>
  <c r="Q76" i="24"/>
  <c r="V76" i="24"/>
  <c r="V73" i="24" s="1"/>
  <c r="G78" i="24"/>
  <c r="I78" i="24"/>
  <c r="K78" i="24"/>
  <c r="G79" i="24"/>
  <c r="M79" i="24" s="1"/>
  <c r="M78" i="24" s="1"/>
  <c r="I79" i="24"/>
  <c r="K79" i="24"/>
  <c r="O79" i="24"/>
  <c r="O78" i="24" s="1"/>
  <c r="Q79" i="24"/>
  <c r="Q78" i="24" s="1"/>
  <c r="V79" i="24"/>
  <c r="V78" i="24" s="1"/>
  <c r="G82" i="24"/>
  <c r="I82" i="24"/>
  <c r="K82" i="24"/>
  <c r="K81" i="24" s="1"/>
  <c r="M82" i="24"/>
  <c r="O82" i="24"/>
  <c r="O81" i="24" s="1"/>
  <c r="Q82" i="24"/>
  <c r="Q81" i="24" s="1"/>
  <c r="V82" i="24"/>
  <c r="V81" i="24" s="1"/>
  <c r="G84" i="24"/>
  <c r="M84" i="24" s="1"/>
  <c r="I84" i="24"/>
  <c r="K84" i="24"/>
  <c r="O84" i="24"/>
  <c r="Q84" i="24"/>
  <c r="V84" i="24"/>
  <c r="G87" i="24"/>
  <c r="M87" i="24" s="1"/>
  <c r="I87" i="24"/>
  <c r="I81" i="24" s="1"/>
  <c r="K87" i="24"/>
  <c r="O87" i="24"/>
  <c r="Q87" i="24"/>
  <c r="V87" i="24"/>
  <c r="G90" i="24"/>
  <c r="M90" i="24" s="1"/>
  <c r="I90" i="24"/>
  <c r="K90" i="24"/>
  <c r="O90" i="24"/>
  <c r="Q90" i="24"/>
  <c r="V90" i="24"/>
  <c r="G92" i="24"/>
  <c r="M92" i="24" s="1"/>
  <c r="I92" i="24"/>
  <c r="K92" i="24"/>
  <c r="O92" i="24"/>
  <c r="Q92" i="24"/>
  <c r="V92" i="24"/>
  <c r="G94" i="24"/>
  <c r="M94" i="24" s="1"/>
  <c r="I94" i="24"/>
  <c r="K94" i="24"/>
  <c r="O94" i="24"/>
  <c r="Q94" i="24"/>
  <c r="V94" i="24"/>
  <c r="G98" i="24"/>
  <c r="I98" i="24"/>
  <c r="K98" i="24"/>
  <c r="M98" i="24"/>
  <c r="O98" i="24"/>
  <c r="Q98" i="24"/>
  <c r="V98" i="24"/>
  <c r="G100" i="24"/>
  <c r="M100" i="24" s="1"/>
  <c r="I100" i="24"/>
  <c r="K100" i="24"/>
  <c r="O100" i="24"/>
  <c r="Q100" i="24"/>
  <c r="V100" i="24"/>
  <c r="G105" i="24"/>
  <c r="M105" i="24" s="1"/>
  <c r="I105" i="24"/>
  <c r="I104" i="24" s="1"/>
  <c r="K105" i="24"/>
  <c r="K104" i="24" s="1"/>
  <c r="O105" i="24"/>
  <c r="O104" i="24" s="1"/>
  <c r="Q105" i="24"/>
  <c r="Q104" i="24" s="1"/>
  <c r="V105" i="24"/>
  <c r="V104" i="24" s="1"/>
  <c r="G106" i="24"/>
  <c r="M106" i="24" s="1"/>
  <c r="I106" i="24"/>
  <c r="K106" i="24"/>
  <c r="O106" i="24"/>
  <c r="Q106" i="24"/>
  <c r="V106" i="24"/>
  <c r="G108" i="24"/>
  <c r="M108" i="24" s="1"/>
  <c r="I108" i="24"/>
  <c r="K108" i="24"/>
  <c r="O108" i="24"/>
  <c r="Q108" i="24"/>
  <c r="V108" i="24"/>
  <c r="G110" i="24"/>
  <c r="I110" i="24"/>
  <c r="K110" i="24"/>
  <c r="M110" i="24"/>
  <c r="O110" i="24"/>
  <c r="Q110" i="24"/>
  <c r="V110" i="24"/>
  <c r="G113" i="24"/>
  <c r="M113" i="24" s="1"/>
  <c r="I113" i="24"/>
  <c r="K113" i="24"/>
  <c r="O113" i="24"/>
  <c r="Q113" i="24"/>
  <c r="V113" i="24"/>
  <c r="G119" i="24"/>
  <c r="M119" i="24" s="1"/>
  <c r="I119" i="24"/>
  <c r="K119" i="24"/>
  <c r="O119" i="24"/>
  <c r="Q119" i="24"/>
  <c r="V119" i="24"/>
  <c r="G126" i="24"/>
  <c r="M126" i="24" s="1"/>
  <c r="I126" i="24"/>
  <c r="K126" i="24"/>
  <c r="O126" i="24"/>
  <c r="Q126" i="24"/>
  <c r="V126" i="24"/>
  <c r="G128" i="24"/>
  <c r="M128" i="24" s="1"/>
  <c r="I128" i="24"/>
  <c r="K128" i="24"/>
  <c r="O128" i="24"/>
  <c r="Q128" i="24"/>
  <c r="V128" i="24"/>
  <c r="G131" i="24"/>
  <c r="I131" i="24"/>
  <c r="K131" i="24"/>
  <c r="M131" i="24"/>
  <c r="O131" i="24"/>
  <c r="Q131" i="24"/>
  <c r="V131" i="24"/>
  <c r="G135" i="24"/>
  <c r="I135" i="24"/>
  <c r="K135" i="24"/>
  <c r="M135" i="24"/>
  <c r="O135" i="24"/>
  <c r="Q135" i="24"/>
  <c r="V135" i="24"/>
  <c r="K139" i="24"/>
  <c r="O139" i="24"/>
  <c r="Q139" i="24"/>
  <c r="G140" i="24"/>
  <c r="M140" i="24" s="1"/>
  <c r="M139" i="24" s="1"/>
  <c r="I140" i="24"/>
  <c r="I139" i="24" s="1"/>
  <c r="K140" i="24"/>
  <c r="O140" i="24"/>
  <c r="Q140" i="24"/>
  <c r="V140" i="24"/>
  <c r="V139" i="24" s="1"/>
  <c r="AE143" i="24"/>
  <c r="F57" i="1" s="1"/>
  <c r="BA118" i="23"/>
  <c r="BA115" i="23"/>
  <c r="BA85" i="23"/>
  <c r="BA63" i="23"/>
  <c r="BA20" i="23"/>
  <c r="V8" i="23"/>
  <c r="G9" i="23"/>
  <c r="I9" i="23"/>
  <c r="I8" i="23" s="1"/>
  <c r="K9" i="23"/>
  <c r="M9" i="23"/>
  <c r="O9" i="23"/>
  <c r="Q9" i="23"/>
  <c r="Q8" i="23" s="1"/>
  <c r="V9" i="23"/>
  <c r="G14" i="23"/>
  <c r="I14" i="23"/>
  <c r="K14" i="23"/>
  <c r="K8" i="23" s="1"/>
  <c r="M14" i="23"/>
  <c r="O14" i="23"/>
  <c r="O8" i="23" s="1"/>
  <c r="Q14" i="23"/>
  <c r="V14" i="23"/>
  <c r="G19" i="23"/>
  <c r="I19" i="23"/>
  <c r="K19" i="23"/>
  <c r="M19" i="23"/>
  <c r="O19" i="23"/>
  <c r="Q19" i="23"/>
  <c r="V19" i="23"/>
  <c r="G22" i="23"/>
  <c r="M22" i="23" s="1"/>
  <c r="I22" i="23"/>
  <c r="K22" i="23"/>
  <c r="O22" i="23"/>
  <c r="Q22" i="23"/>
  <c r="V22" i="23"/>
  <c r="G29" i="23"/>
  <c r="M29" i="23" s="1"/>
  <c r="I29" i="23"/>
  <c r="K29" i="23"/>
  <c r="O29" i="23"/>
  <c r="Q29" i="23"/>
  <c r="V29" i="23"/>
  <c r="G37" i="23"/>
  <c r="I37" i="23"/>
  <c r="K37" i="23"/>
  <c r="O37" i="23"/>
  <c r="Q37" i="23"/>
  <c r="V37" i="23"/>
  <c r="G43" i="23"/>
  <c r="M43" i="23" s="1"/>
  <c r="I43" i="23"/>
  <c r="K43" i="23"/>
  <c r="O43" i="23"/>
  <c r="Q43" i="23"/>
  <c r="V43" i="23"/>
  <c r="G49" i="23"/>
  <c r="M49" i="23" s="1"/>
  <c r="I49" i="23"/>
  <c r="K49" i="23"/>
  <c r="O49" i="23"/>
  <c r="Q49" i="23"/>
  <c r="V49" i="23"/>
  <c r="G54" i="23"/>
  <c r="M54" i="23" s="1"/>
  <c r="I54" i="23"/>
  <c r="K54" i="23"/>
  <c r="O54" i="23"/>
  <c r="Q54" i="23"/>
  <c r="V54" i="23"/>
  <c r="G57" i="23"/>
  <c r="M57" i="23" s="1"/>
  <c r="I57" i="23"/>
  <c r="K57" i="23"/>
  <c r="O57" i="23"/>
  <c r="Q57" i="23"/>
  <c r="V57" i="23"/>
  <c r="G62" i="23"/>
  <c r="M62" i="23" s="1"/>
  <c r="I62" i="23"/>
  <c r="K62" i="23"/>
  <c r="O62" i="23"/>
  <c r="Q62" i="23"/>
  <c r="V62" i="23"/>
  <c r="G67" i="23"/>
  <c r="M67" i="23" s="1"/>
  <c r="I67" i="23"/>
  <c r="K67" i="23"/>
  <c r="O67" i="23"/>
  <c r="Q67" i="23"/>
  <c r="V67" i="23"/>
  <c r="G73" i="23"/>
  <c r="I73" i="23"/>
  <c r="K73" i="23"/>
  <c r="M73" i="23"/>
  <c r="O73" i="23"/>
  <c r="Q73" i="23"/>
  <c r="V73" i="23"/>
  <c r="G77" i="23"/>
  <c r="M77" i="23" s="1"/>
  <c r="I77" i="23"/>
  <c r="K77" i="23"/>
  <c r="O77" i="23"/>
  <c r="Q77" i="23"/>
  <c r="V77" i="23"/>
  <c r="G81" i="23"/>
  <c r="I81" i="23"/>
  <c r="K81" i="23"/>
  <c r="M81" i="23"/>
  <c r="O81" i="23"/>
  <c r="Q81" i="23"/>
  <c r="V81" i="23"/>
  <c r="K83" i="23"/>
  <c r="G84" i="23"/>
  <c r="M84" i="23" s="1"/>
  <c r="I84" i="23"/>
  <c r="I83" i="23" s="1"/>
  <c r="K84" i="23"/>
  <c r="O84" i="23"/>
  <c r="Q84" i="23"/>
  <c r="Q83" i="23" s="1"/>
  <c r="V84" i="23"/>
  <c r="V83" i="23" s="1"/>
  <c r="G88" i="23"/>
  <c r="M88" i="23" s="1"/>
  <c r="I88" i="23"/>
  <c r="K88" i="23"/>
  <c r="O88" i="23"/>
  <c r="Q88" i="23"/>
  <c r="V88" i="23"/>
  <c r="G91" i="23"/>
  <c r="M91" i="23" s="1"/>
  <c r="I91" i="23"/>
  <c r="K91" i="23"/>
  <c r="O91" i="23"/>
  <c r="O83" i="23" s="1"/>
  <c r="Q91" i="23"/>
  <c r="V91" i="23"/>
  <c r="G95" i="23"/>
  <c r="O95" i="23"/>
  <c r="V95" i="23"/>
  <c r="G96" i="23"/>
  <c r="I96" i="23"/>
  <c r="I95" i="23" s="1"/>
  <c r="K96" i="23"/>
  <c r="K95" i="23" s="1"/>
  <c r="M96" i="23"/>
  <c r="M95" i="23" s="1"/>
  <c r="O96" i="23"/>
  <c r="Q96" i="23"/>
  <c r="Q95" i="23" s="1"/>
  <c r="V96" i="23"/>
  <c r="G99" i="23"/>
  <c r="M99" i="23" s="1"/>
  <c r="I99" i="23"/>
  <c r="I98" i="23" s="1"/>
  <c r="K99" i="23"/>
  <c r="O99" i="23"/>
  <c r="Q99" i="23"/>
  <c r="Q98" i="23" s="1"/>
  <c r="V99" i="23"/>
  <c r="G101" i="23"/>
  <c r="M101" i="23" s="1"/>
  <c r="I101" i="23"/>
  <c r="K101" i="23"/>
  <c r="O101" i="23"/>
  <c r="O98" i="23" s="1"/>
  <c r="Q101" i="23"/>
  <c r="V101" i="23"/>
  <c r="V98" i="23" s="1"/>
  <c r="G104" i="23"/>
  <c r="I104" i="23"/>
  <c r="K104" i="23"/>
  <c r="M104" i="23"/>
  <c r="O104" i="23"/>
  <c r="Q104" i="23"/>
  <c r="V104" i="23"/>
  <c r="G107" i="23"/>
  <c r="M107" i="23" s="1"/>
  <c r="I107" i="23"/>
  <c r="K107" i="23"/>
  <c r="O107" i="23"/>
  <c r="Q107" i="23"/>
  <c r="V107" i="23"/>
  <c r="G110" i="23"/>
  <c r="I110" i="23"/>
  <c r="K110" i="23"/>
  <c r="M110" i="23"/>
  <c r="O110" i="23"/>
  <c r="Q110" i="23"/>
  <c r="V110" i="23"/>
  <c r="G112" i="23"/>
  <c r="M112" i="23" s="1"/>
  <c r="I112" i="23"/>
  <c r="K112" i="23"/>
  <c r="K98" i="23" s="1"/>
  <c r="O112" i="23"/>
  <c r="Q112" i="23"/>
  <c r="V112" i="23"/>
  <c r="G114" i="23"/>
  <c r="M114" i="23" s="1"/>
  <c r="I114" i="23"/>
  <c r="K114" i="23"/>
  <c r="O114" i="23"/>
  <c r="Q114" i="23"/>
  <c r="V114" i="23"/>
  <c r="G117" i="23"/>
  <c r="M117" i="23" s="1"/>
  <c r="I117" i="23"/>
  <c r="K117" i="23"/>
  <c r="O117" i="23"/>
  <c r="Q117" i="23"/>
  <c r="V117" i="23"/>
  <c r="G120" i="23"/>
  <c r="M120" i="23" s="1"/>
  <c r="I120" i="23"/>
  <c r="K120" i="23"/>
  <c r="O120" i="23"/>
  <c r="Q120" i="23"/>
  <c r="V120" i="23"/>
  <c r="G122" i="23"/>
  <c r="M122" i="23" s="1"/>
  <c r="I122" i="23"/>
  <c r="K122" i="23"/>
  <c r="O122" i="23"/>
  <c r="Q122" i="23"/>
  <c r="V122" i="23"/>
  <c r="G124" i="23"/>
  <c r="I124" i="23"/>
  <c r="K124" i="23"/>
  <c r="M124" i="23"/>
  <c r="O124" i="23"/>
  <c r="Q124" i="23"/>
  <c r="V124" i="23"/>
  <c r="G126" i="23"/>
  <c r="M126" i="23" s="1"/>
  <c r="I126" i="23"/>
  <c r="K126" i="23"/>
  <c r="O126" i="23"/>
  <c r="Q126" i="23"/>
  <c r="V126" i="23"/>
  <c r="G128" i="23"/>
  <c r="M128" i="23" s="1"/>
  <c r="I128" i="23"/>
  <c r="K128" i="23"/>
  <c r="O128" i="23"/>
  <c r="Q128" i="23"/>
  <c r="V128" i="23"/>
  <c r="G130" i="23"/>
  <c r="M130" i="23" s="1"/>
  <c r="I130" i="23"/>
  <c r="K130" i="23"/>
  <c r="O130" i="23"/>
  <c r="Q130" i="23"/>
  <c r="V130" i="23"/>
  <c r="G133" i="23"/>
  <c r="M133" i="23" s="1"/>
  <c r="I133" i="23"/>
  <c r="K133" i="23"/>
  <c r="O133" i="23"/>
  <c r="Q133" i="23"/>
  <c r="V133" i="23"/>
  <c r="G136" i="23"/>
  <c r="M136" i="23" s="1"/>
  <c r="I136" i="23"/>
  <c r="K136" i="23"/>
  <c r="O136" i="23"/>
  <c r="Q136" i="23"/>
  <c r="V136" i="23"/>
  <c r="G140" i="23"/>
  <c r="M140" i="23" s="1"/>
  <c r="I140" i="23"/>
  <c r="I139" i="23" s="1"/>
  <c r="K140" i="23"/>
  <c r="K139" i="23" s="1"/>
  <c r="O140" i="23"/>
  <c r="O139" i="23" s="1"/>
  <c r="Q140" i="23"/>
  <c r="Q139" i="23" s="1"/>
  <c r="V140" i="23"/>
  <c r="V139" i="23" s="1"/>
  <c r="G143" i="23"/>
  <c r="M143" i="23" s="1"/>
  <c r="I143" i="23"/>
  <c r="K143" i="23"/>
  <c r="O143" i="23"/>
  <c r="Q143" i="23"/>
  <c r="V143" i="23"/>
  <c r="G145" i="23"/>
  <c r="M145" i="23" s="1"/>
  <c r="I145" i="23"/>
  <c r="K145" i="23"/>
  <c r="O145" i="23"/>
  <c r="Q145" i="23"/>
  <c r="V145" i="23"/>
  <c r="Q147" i="23"/>
  <c r="G148" i="23"/>
  <c r="M148" i="23" s="1"/>
  <c r="I148" i="23"/>
  <c r="I147" i="23" s="1"/>
  <c r="K148" i="23"/>
  <c r="K147" i="23" s="1"/>
  <c r="O148" i="23"/>
  <c r="O147" i="23" s="1"/>
  <c r="Q148" i="23"/>
  <c r="V148" i="23"/>
  <c r="V147" i="23" s="1"/>
  <c r="G150" i="23"/>
  <c r="I150" i="23"/>
  <c r="K150" i="23"/>
  <c r="M150" i="23"/>
  <c r="O150" i="23"/>
  <c r="Q150" i="23"/>
  <c r="V150" i="23"/>
  <c r="G153" i="23"/>
  <c r="I153" i="23"/>
  <c r="K153" i="23"/>
  <c r="M153" i="23"/>
  <c r="O153" i="23"/>
  <c r="Q153" i="23"/>
  <c r="V153" i="23"/>
  <c r="G155" i="23"/>
  <c r="M155" i="23" s="1"/>
  <c r="I155" i="23"/>
  <c r="K155" i="23"/>
  <c r="O155" i="23"/>
  <c r="Q155" i="23"/>
  <c r="V155" i="23"/>
  <c r="G158" i="23"/>
  <c r="M158" i="23" s="1"/>
  <c r="I158" i="23"/>
  <c r="K158" i="23"/>
  <c r="O158" i="23"/>
  <c r="Q158" i="23"/>
  <c r="V158" i="23"/>
  <c r="G164" i="23"/>
  <c r="I164" i="23"/>
  <c r="K164" i="23"/>
  <c r="M164" i="23"/>
  <c r="O164" i="23"/>
  <c r="Q164" i="23"/>
  <c r="V164" i="23"/>
  <c r="G167" i="23"/>
  <c r="M167" i="23" s="1"/>
  <c r="I167" i="23"/>
  <c r="K167" i="23"/>
  <c r="O167" i="23"/>
  <c r="Q167" i="23"/>
  <c r="V167" i="23"/>
  <c r="G175" i="23"/>
  <c r="I175" i="23"/>
  <c r="K175" i="23"/>
  <c r="M175" i="23"/>
  <c r="O175" i="23"/>
  <c r="Q175" i="23"/>
  <c r="V175" i="23"/>
  <c r="G177" i="23"/>
  <c r="M177" i="23" s="1"/>
  <c r="I177" i="23"/>
  <c r="K177" i="23"/>
  <c r="O177" i="23"/>
  <c r="Q177" i="23"/>
  <c r="V177" i="23"/>
  <c r="G180" i="23"/>
  <c r="M180" i="23" s="1"/>
  <c r="I180" i="23"/>
  <c r="K180" i="23"/>
  <c r="O180" i="23"/>
  <c r="Q180" i="23"/>
  <c r="V180" i="23"/>
  <c r="G184" i="23"/>
  <c r="M184" i="23" s="1"/>
  <c r="I184" i="23"/>
  <c r="K184" i="23"/>
  <c r="O184" i="23"/>
  <c r="Q184" i="23"/>
  <c r="V184" i="23"/>
  <c r="G188" i="23"/>
  <c r="M188" i="23" s="1"/>
  <c r="I188" i="23"/>
  <c r="K188" i="23"/>
  <c r="O188" i="23"/>
  <c r="Q188" i="23"/>
  <c r="V188" i="23"/>
  <c r="G192" i="23"/>
  <c r="M192" i="23" s="1"/>
  <c r="I192" i="23"/>
  <c r="K192" i="23"/>
  <c r="O192" i="23"/>
  <c r="Q192" i="23"/>
  <c r="V192" i="23"/>
  <c r="G196" i="23"/>
  <c r="I196" i="23"/>
  <c r="K196" i="23"/>
  <c r="M196" i="23"/>
  <c r="O196" i="23"/>
  <c r="Q196" i="23"/>
  <c r="V196" i="23"/>
  <c r="G200" i="23"/>
  <c r="M200" i="23" s="1"/>
  <c r="I200" i="23"/>
  <c r="K200" i="23"/>
  <c r="O200" i="23"/>
  <c r="Q200" i="23"/>
  <c r="V200" i="23"/>
  <c r="I204" i="23"/>
  <c r="G205" i="23"/>
  <c r="M205" i="23" s="1"/>
  <c r="M204" i="23" s="1"/>
  <c r="I205" i="23"/>
  <c r="K205" i="23"/>
  <c r="K204" i="23" s="1"/>
  <c r="O205" i="23"/>
  <c r="O204" i="23" s="1"/>
  <c r="Q205" i="23"/>
  <c r="Q204" i="23" s="1"/>
  <c r="V205" i="23"/>
  <c r="V204" i="23" s="1"/>
  <c r="AE208" i="23"/>
  <c r="F56" i="1" s="1"/>
  <c r="BA34" i="22"/>
  <c r="BA31" i="22"/>
  <c r="G9" i="22"/>
  <c r="M9" i="22" s="1"/>
  <c r="I9" i="22"/>
  <c r="I8" i="22" s="1"/>
  <c r="K9" i="22"/>
  <c r="K8" i="22" s="1"/>
  <c r="O9" i="22"/>
  <c r="Q9" i="22"/>
  <c r="Q8" i="22" s="1"/>
  <c r="V9" i="22"/>
  <c r="V8" i="22" s="1"/>
  <c r="G12" i="22"/>
  <c r="M12" i="22" s="1"/>
  <c r="I12" i="22"/>
  <c r="K12" i="22"/>
  <c r="O12" i="22"/>
  <c r="O8" i="22" s="1"/>
  <c r="Q12" i="22"/>
  <c r="V12" i="22"/>
  <c r="G15" i="22"/>
  <c r="M15" i="22" s="1"/>
  <c r="I15" i="22"/>
  <c r="K15" i="22"/>
  <c r="O15" i="22"/>
  <c r="Q15" i="22"/>
  <c r="V15" i="22"/>
  <c r="G19" i="22"/>
  <c r="M19" i="22" s="1"/>
  <c r="I19" i="22"/>
  <c r="K19" i="22"/>
  <c r="O19" i="22"/>
  <c r="Q19" i="22"/>
  <c r="V19" i="22"/>
  <c r="G22" i="22"/>
  <c r="M22" i="22" s="1"/>
  <c r="I22" i="22"/>
  <c r="K22" i="22"/>
  <c r="O22" i="22"/>
  <c r="Q22" i="22"/>
  <c r="V22" i="22"/>
  <c r="V25" i="22"/>
  <c r="G26" i="22"/>
  <c r="M26" i="22" s="1"/>
  <c r="I26" i="22"/>
  <c r="K26" i="22"/>
  <c r="O26" i="22"/>
  <c r="O25" i="22" s="1"/>
  <c r="Q26" i="22"/>
  <c r="Q25" i="22" s="1"/>
  <c r="V26" i="22"/>
  <c r="G28" i="22"/>
  <c r="M28" i="22" s="1"/>
  <c r="I28" i="22"/>
  <c r="I25" i="22" s="1"/>
  <c r="K28" i="22"/>
  <c r="O28" i="22"/>
  <c r="Q28" i="22"/>
  <c r="V28" i="22"/>
  <c r="G30" i="22"/>
  <c r="I30" i="22"/>
  <c r="K30" i="22"/>
  <c r="M30" i="22"/>
  <c r="O30" i="22"/>
  <c r="Q30" i="22"/>
  <c r="V30" i="22"/>
  <c r="G33" i="22"/>
  <c r="I33" i="22"/>
  <c r="K33" i="22"/>
  <c r="K25" i="22" s="1"/>
  <c r="M33" i="22"/>
  <c r="O33" i="22"/>
  <c r="Q33" i="22"/>
  <c r="V33" i="22"/>
  <c r="I36" i="22"/>
  <c r="O36" i="22"/>
  <c r="G37" i="22"/>
  <c r="M37" i="22" s="1"/>
  <c r="I37" i="22"/>
  <c r="K37" i="22"/>
  <c r="O37" i="22"/>
  <c r="Q37" i="22"/>
  <c r="Q36" i="22" s="1"/>
  <c r="V37" i="22"/>
  <c r="V36" i="22" s="1"/>
  <c r="G39" i="22"/>
  <c r="M39" i="22" s="1"/>
  <c r="I39" i="22"/>
  <c r="K39" i="22"/>
  <c r="K36" i="22" s="1"/>
  <c r="O39" i="22"/>
  <c r="Q39" i="22"/>
  <c r="V39" i="22"/>
  <c r="G41" i="22"/>
  <c r="I41" i="22"/>
  <c r="K41" i="22"/>
  <c r="O41" i="22"/>
  <c r="V41" i="22"/>
  <c r="G42" i="22"/>
  <c r="I42" i="22"/>
  <c r="K42" i="22"/>
  <c r="M42" i="22"/>
  <c r="M41" i="22" s="1"/>
  <c r="O42" i="22"/>
  <c r="Q42" i="22"/>
  <c r="Q41" i="22" s="1"/>
  <c r="V42" i="22"/>
  <c r="AE45" i="22"/>
  <c r="G8" i="21"/>
  <c r="O8" i="21"/>
  <c r="V8" i="21"/>
  <c r="G9" i="21"/>
  <c r="I9" i="21"/>
  <c r="I8" i="21" s="1"/>
  <c r="K9" i="21"/>
  <c r="K8" i="21" s="1"/>
  <c r="M9" i="21"/>
  <c r="M8" i="21" s="1"/>
  <c r="O9" i="21"/>
  <c r="Q9" i="21"/>
  <c r="Q8" i="21" s="1"/>
  <c r="V9" i="21"/>
  <c r="O11" i="21"/>
  <c r="G12" i="21"/>
  <c r="M12" i="21" s="1"/>
  <c r="I12" i="21"/>
  <c r="I11" i="21" s="1"/>
  <c r="K12" i="21"/>
  <c r="O12" i="21"/>
  <c r="Q12" i="21"/>
  <c r="Q11" i="21" s="1"/>
  <c r="V12" i="21"/>
  <c r="G14" i="21"/>
  <c r="M14" i="21" s="1"/>
  <c r="I14" i="21"/>
  <c r="K14" i="21"/>
  <c r="K11" i="21" s="1"/>
  <c r="O14" i="21"/>
  <c r="Q14" i="21"/>
  <c r="V14" i="21"/>
  <c r="V11" i="21" s="1"/>
  <c r="G17" i="21"/>
  <c r="M17" i="21" s="1"/>
  <c r="I17" i="21"/>
  <c r="K17" i="21"/>
  <c r="O17" i="21"/>
  <c r="Q17" i="21"/>
  <c r="V17" i="21"/>
  <c r="G19" i="21"/>
  <c r="M19" i="21" s="1"/>
  <c r="I19" i="21"/>
  <c r="K19" i="21"/>
  <c r="O19" i="21"/>
  <c r="Q19" i="21"/>
  <c r="V19" i="21"/>
  <c r="Q21" i="21"/>
  <c r="G22" i="21"/>
  <c r="G21" i="21" s="1"/>
  <c r="I22" i="21"/>
  <c r="I21" i="21" s="1"/>
  <c r="K22" i="21"/>
  <c r="K21" i="21" s="1"/>
  <c r="O22" i="21"/>
  <c r="O21" i="21" s="1"/>
  <c r="Q22" i="21"/>
  <c r="V22" i="21"/>
  <c r="V21" i="21" s="1"/>
  <c r="I25" i="21"/>
  <c r="V25" i="21"/>
  <c r="G26" i="21"/>
  <c r="M26" i="21" s="1"/>
  <c r="M25" i="21" s="1"/>
  <c r="I26" i="21"/>
  <c r="K26" i="21"/>
  <c r="K25" i="21" s="1"/>
  <c r="O26" i="21"/>
  <c r="O25" i="21" s="1"/>
  <c r="Q26" i="21"/>
  <c r="Q25" i="21" s="1"/>
  <c r="V26" i="21"/>
  <c r="AE29" i="21"/>
  <c r="BA118" i="20"/>
  <c r="BA79" i="20"/>
  <c r="BA75" i="20"/>
  <c r="BA71" i="20"/>
  <c r="BA60" i="20"/>
  <c r="BA56" i="20"/>
  <c r="BA37" i="20"/>
  <c r="G9" i="20"/>
  <c r="M9" i="20" s="1"/>
  <c r="I9" i="20"/>
  <c r="I8" i="20" s="1"/>
  <c r="K9" i="20"/>
  <c r="K8" i="20" s="1"/>
  <c r="O9" i="20"/>
  <c r="Q9" i="20"/>
  <c r="Q8" i="20" s="1"/>
  <c r="V9" i="20"/>
  <c r="V8" i="20" s="1"/>
  <c r="G12" i="20"/>
  <c r="M12" i="20" s="1"/>
  <c r="I12" i="20"/>
  <c r="K12" i="20"/>
  <c r="O12" i="20"/>
  <c r="Q12" i="20"/>
  <c r="V12" i="20"/>
  <c r="G15" i="20"/>
  <c r="M15" i="20" s="1"/>
  <c r="I15" i="20"/>
  <c r="K15" i="20"/>
  <c r="O15" i="20"/>
  <c r="O8" i="20" s="1"/>
  <c r="Q15" i="20"/>
  <c r="V15" i="20"/>
  <c r="G19" i="20"/>
  <c r="M19" i="20" s="1"/>
  <c r="I19" i="20"/>
  <c r="K19" i="20"/>
  <c r="O19" i="20"/>
  <c r="Q19" i="20"/>
  <c r="V19" i="20"/>
  <c r="G24" i="20"/>
  <c r="M24" i="20" s="1"/>
  <c r="I24" i="20"/>
  <c r="K24" i="20"/>
  <c r="O24" i="20"/>
  <c r="Q24" i="20"/>
  <c r="V24" i="20"/>
  <c r="G27" i="20"/>
  <c r="M27" i="20" s="1"/>
  <c r="I27" i="20"/>
  <c r="K27" i="20"/>
  <c r="O27" i="20"/>
  <c r="Q27" i="20"/>
  <c r="V27" i="20"/>
  <c r="G29" i="20"/>
  <c r="M29" i="20" s="1"/>
  <c r="I29" i="20"/>
  <c r="K29" i="20"/>
  <c r="O29" i="20"/>
  <c r="Q29" i="20"/>
  <c r="V29" i="20"/>
  <c r="G33" i="20"/>
  <c r="M33" i="20" s="1"/>
  <c r="I33" i="20"/>
  <c r="K33" i="20"/>
  <c r="O33" i="20"/>
  <c r="Q33" i="20"/>
  <c r="V33" i="20"/>
  <c r="G36" i="20"/>
  <c r="M36" i="20" s="1"/>
  <c r="I36" i="20"/>
  <c r="K36" i="20"/>
  <c r="O36" i="20"/>
  <c r="Q36" i="20"/>
  <c r="V36" i="20"/>
  <c r="G39" i="20"/>
  <c r="I39" i="20"/>
  <c r="K39" i="20"/>
  <c r="M39" i="20"/>
  <c r="O39" i="20"/>
  <c r="Q39" i="20"/>
  <c r="V39" i="20"/>
  <c r="G42" i="20"/>
  <c r="M42" i="20" s="1"/>
  <c r="I42" i="20"/>
  <c r="K42" i="20"/>
  <c r="O42" i="20"/>
  <c r="Q42" i="20"/>
  <c r="V42" i="20"/>
  <c r="G44" i="20"/>
  <c r="M44" i="20" s="1"/>
  <c r="I44" i="20"/>
  <c r="K44" i="20"/>
  <c r="O44" i="20"/>
  <c r="Q44" i="20"/>
  <c r="V44" i="20"/>
  <c r="G47" i="20"/>
  <c r="M47" i="20" s="1"/>
  <c r="I47" i="20"/>
  <c r="I46" i="20" s="1"/>
  <c r="K47" i="20"/>
  <c r="O47" i="20"/>
  <c r="Q47" i="20"/>
  <c r="Q46" i="20" s="1"/>
  <c r="V47" i="20"/>
  <c r="V46" i="20" s="1"/>
  <c r="G51" i="20"/>
  <c r="I51" i="20"/>
  <c r="K51" i="20"/>
  <c r="O51" i="20"/>
  <c r="O46" i="20" s="1"/>
  <c r="Q51" i="20"/>
  <c r="V51" i="20"/>
  <c r="G55" i="20"/>
  <c r="M55" i="20" s="1"/>
  <c r="I55" i="20"/>
  <c r="K55" i="20"/>
  <c r="O55" i="20"/>
  <c r="Q55" i="20"/>
  <c r="V55" i="20"/>
  <c r="G59" i="20"/>
  <c r="M59" i="20" s="1"/>
  <c r="I59" i="20"/>
  <c r="K59" i="20"/>
  <c r="O59" i="20"/>
  <c r="Q59" i="20"/>
  <c r="V59" i="20"/>
  <c r="G63" i="20"/>
  <c r="I63" i="20"/>
  <c r="K63" i="20"/>
  <c r="K46" i="20" s="1"/>
  <c r="M63" i="20"/>
  <c r="O63" i="20"/>
  <c r="Q63" i="20"/>
  <c r="V63" i="20"/>
  <c r="V69" i="20"/>
  <c r="G70" i="20"/>
  <c r="M70" i="20" s="1"/>
  <c r="I70" i="20"/>
  <c r="I69" i="20" s="1"/>
  <c r="K70" i="20"/>
  <c r="O70" i="20"/>
  <c r="O69" i="20" s="1"/>
  <c r="Q70" i="20"/>
  <c r="Q69" i="20" s="1"/>
  <c r="V70" i="20"/>
  <c r="G74" i="20"/>
  <c r="M74" i="20" s="1"/>
  <c r="I74" i="20"/>
  <c r="K74" i="20"/>
  <c r="O74" i="20"/>
  <c r="Q74" i="20"/>
  <c r="V74" i="20"/>
  <c r="G78" i="20"/>
  <c r="M78" i="20" s="1"/>
  <c r="I78" i="20"/>
  <c r="K78" i="20"/>
  <c r="O78" i="20"/>
  <c r="Q78" i="20"/>
  <c r="V78" i="20"/>
  <c r="G82" i="20"/>
  <c r="M82" i="20" s="1"/>
  <c r="I82" i="20"/>
  <c r="K82" i="20"/>
  <c r="K69" i="20" s="1"/>
  <c r="O82" i="20"/>
  <c r="Q82" i="20"/>
  <c r="V82" i="20"/>
  <c r="G88" i="20"/>
  <c r="M88" i="20" s="1"/>
  <c r="I88" i="20"/>
  <c r="K88" i="20"/>
  <c r="O88" i="20"/>
  <c r="Q88" i="20"/>
  <c r="V88" i="20"/>
  <c r="K91" i="20"/>
  <c r="V91" i="20"/>
  <c r="G92" i="20"/>
  <c r="M92" i="20" s="1"/>
  <c r="I92" i="20"/>
  <c r="I91" i="20" s="1"/>
  <c r="K92" i="20"/>
  <c r="O92" i="20"/>
  <c r="O91" i="20" s="1"/>
  <c r="Q92" i="20"/>
  <c r="Q91" i="20" s="1"/>
  <c r="V92" i="20"/>
  <c r="G94" i="20"/>
  <c r="M94" i="20" s="1"/>
  <c r="I94" i="20"/>
  <c r="K94" i="20"/>
  <c r="O94" i="20"/>
  <c r="Q94" i="20"/>
  <c r="V94" i="20"/>
  <c r="G98" i="20"/>
  <c r="M98" i="20" s="1"/>
  <c r="I98" i="20"/>
  <c r="I97" i="20" s="1"/>
  <c r="K98" i="20"/>
  <c r="K97" i="20" s="1"/>
  <c r="O98" i="20"/>
  <c r="O97" i="20" s="1"/>
  <c r="Q98" i="20"/>
  <c r="V98" i="20"/>
  <c r="G102" i="20"/>
  <c r="M102" i="20" s="1"/>
  <c r="I102" i="20"/>
  <c r="K102" i="20"/>
  <c r="O102" i="20"/>
  <c r="Q102" i="20"/>
  <c r="V102" i="20"/>
  <c r="V97" i="20" s="1"/>
  <c r="G106" i="20"/>
  <c r="I106" i="20"/>
  <c r="K106" i="20"/>
  <c r="O106" i="20"/>
  <c r="Q106" i="20"/>
  <c r="V106" i="20"/>
  <c r="G109" i="20"/>
  <c r="M109" i="20" s="1"/>
  <c r="I109" i="20"/>
  <c r="K109" i="20"/>
  <c r="O109" i="20"/>
  <c r="Q109" i="20"/>
  <c r="Q97" i="20" s="1"/>
  <c r="V109" i="20"/>
  <c r="G112" i="20"/>
  <c r="M112" i="20" s="1"/>
  <c r="I112" i="20"/>
  <c r="K112" i="20"/>
  <c r="O112" i="20"/>
  <c r="Q112" i="20"/>
  <c r="V112" i="20"/>
  <c r="G116" i="20"/>
  <c r="Q116" i="20"/>
  <c r="V116" i="20"/>
  <c r="G117" i="20"/>
  <c r="M117" i="20" s="1"/>
  <c r="M116" i="20" s="1"/>
  <c r="I117" i="20"/>
  <c r="I116" i="20" s="1"/>
  <c r="K117" i="20"/>
  <c r="K116" i="20" s="1"/>
  <c r="O117" i="20"/>
  <c r="O116" i="20" s="1"/>
  <c r="Q117" i="20"/>
  <c r="V117" i="20"/>
  <c r="G120" i="20"/>
  <c r="M120" i="20" s="1"/>
  <c r="I120" i="20"/>
  <c r="K120" i="20"/>
  <c r="K119" i="20" s="1"/>
  <c r="O120" i="20"/>
  <c r="Q120" i="20"/>
  <c r="Q119" i="20" s="1"/>
  <c r="V120" i="20"/>
  <c r="V119" i="20" s="1"/>
  <c r="G122" i="20"/>
  <c r="M122" i="20" s="1"/>
  <c r="I122" i="20"/>
  <c r="K122" i="20"/>
  <c r="O122" i="20"/>
  <c r="Q122" i="20"/>
  <c r="V122" i="20"/>
  <c r="G124" i="20"/>
  <c r="M124" i="20" s="1"/>
  <c r="I124" i="20"/>
  <c r="K124" i="20"/>
  <c r="O124" i="20"/>
  <c r="O119" i="20" s="1"/>
  <c r="Q124" i="20"/>
  <c r="V124" i="20"/>
  <c r="G126" i="20"/>
  <c r="M126" i="20" s="1"/>
  <c r="I126" i="20"/>
  <c r="K126" i="20"/>
  <c r="O126" i="20"/>
  <c r="Q126" i="20"/>
  <c r="V126" i="20"/>
  <c r="G128" i="20"/>
  <c r="M128" i="20" s="1"/>
  <c r="I128" i="20"/>
  <c r="K128" i="20"/>
  <c r="O128" i="20"/>
  <c r="Q128" i="20"/>
  <c r="V128" i="20"/>
  <c r="G131" i="20"/>
  <c r="I131" i="20"/>
  <c r="I119" i="20" s="1"/>
  <c r="K131" i="20"/>
  <c r="M131" i="20"/>
  <c r="O131" i="20"/>
  <c r="Q131" i="20"/>
  <c r="V131" i="20"/>
  <c r="G133" i="20"/>
  <c r="M133" i="20" s="1"/>
  <c r="I133" i="20"/>
  <c r="K133" i="20"/>
  <c r="O133" i="20"/>
  <c r="Q133" i="20"/>
  <c r="V133" i="20"/>
  <c r="I135" i="20"/>
  <c r="K135" i="20"/>
  <c r="Q135" i="20"/>
  <c r="G136" i="20"/>
  <c r="M136" i="20" s="1"/>
  <c r="M135" i="20" s="1"/>
  <c r="I136" i="20"/>
  <c r="K136" i="20"/>
  <c r="O136" i="20"/>
  <c r="O135" i="20" s="1"/>
  <c r="Q136" i="20"/>
  <c r="V136" i="20"/>
  <c r="V135" i="20" s="1"/>
  <c r="AE139" i="20"/>
  <c r="F52" i="1" s="1"/>
  <c r="BA140" i="19"/>
  <c r="BA94" i="19"/>
  <c r="BA84" i="19"/>
  <c r="BA74" i="19"/>
  <c r="BA63" i="19"/>
  <c r="BA59" i="19"/>
  <c r="BA40" i="19"/>
  <c r="G9" i="19"/>
  <c r="M9" i="19" s="1"/>
  <c r="I9" i="19"/>
  <c r="I8" i="19" s="1"/>
  <c r="K9" i="19"/>
  <c r="O9" i="19"/>
  <c r="Q9" i="19"/>
  <c r="Q8" i="19" s="1"/>
  <c r="V9" i="19"/>
  <c r="V8" i="19" s="1"/>
  <c r="G12" i="19"/>
  <c r="M12" i="19" s="1"/>
  <c r="I12" i="19"/>
  <c r="K12" i="19"/>
  <c r="K8" i="19" s="1"/>
  <c r="O12" i="19"/>
  <c r="Q12" i="19"/>
  <c r="V12" i="19"/>
  <c r="G15" i="19"/>
  <c r="M15" i="19" s="1"/>
  <c r="I15" i="19"/>
  <c r="K15" i="19"/>
  <c r="O15" i="19"/>
  <c r="Q15" i="19"/>
  <c r="V15" i="19"/>
  <c r="G19" i="19"/>
  <c r="M19" i="19" s="1"/>
  <c r="I19" i="19"/>
  <c r="K19" i="19"/>
  <c r="O19" i="19"/>
  <c r="O8" i="19" s="1"/>
  <c r="Q19" i="19"/>
  <c r="V19" i="19"/>
  <c r="G24" i="19"/>
  <c r="M24" i="19" s="1"/>
  <c r="I24" i="19"/>
  <c r="K24" i="19"/>
  <c r="O24" i="19"/>
  <c r="Q24" i="19"/>
  <c r="V24" i="19"/>
  <c r="G27" i="19"/>
  <c r="M27" i="19" s="1"/>
  <c r="I27" i="19"/>
  <c r="K27" i="19"/>
  <c r="O27" i="19"/>
  <c r="Q27" i="19"/>
  <c r="V27" i="19"/>
  <c r="G29" i="19"/>
  <c r="I29" i="19"/>
  <c r="K29" i="19"/>
  <c r="M29" i="19"/>
  <c r="O29" i="19"/>
  <c r="Q29" i="19"/>
  <c r="V29" i="19"/>
  <c r="G36" i="19"/>
  <c r="M36" i="19" s="1"/>
  <c r="I36" i="19"/>
  <c r="K36" i="19"/>
  <c r="O36" i="19"/>
  <c r="Q36" i="19"/>
  <c r="V36" i="19"/>
  <c r="G39" i="19"/>
  <c r="M39" i="19" s="1"/>
  <c r="I39" i="19"/>
  <c r="K39" i="19"/>
  <c r="O39" i="19"/>
  <c r="Q39" i="19"/>
  <c r="V39" i="19"/>
  <c r="G42" i="19"/>
  <c r="M42" i="19" s="1"/>
  <c r="I42" i="19"/>
  <c r="K42" i="19"/>
  <c r="O42" i="19"/>
  <c r="Q42" i="19"/>
  <c r="V42" i="19"/>
  <c r="G45" i="19"/>
  <c r="M45" i="19" s="1"/>
  <c r="I45" i="19"/>
  <c r="K45" i="19"/>
  <c r="O45" i="19"/>
  <c r="Q45" i="19"/>
  <c r="V45" i="19"/>
  <c r="G47" i="19"/>
  <c r="I47" i="19"/>
  <c r="K47" i="19"/>
  <c r="O47" i="19"/>
  <c r="Q47" i="19"/>
  <c r="V47" i="19"/>
  <c r="Q49" i="19"/>
  <c r="G50" i="19"/>
  <c r="M50" i="19" s="1"/>
  <c r="I50" i="19"/>
  <c r="I49" i="19" s="1"/>
  <c r="K50" i="19"/>
  <c r="K49" i="19" s="1"/>
  <c r="O50" i="19"/>
  <c r="Q50" i="19"/>
  <c r="V50" i="19"/>
  <c r="V49" i="19" s="1"/>
  <c r="G54" i="19"/>
  <c r="I54" i="19"/>
  <c r="K54" i="19"/>
  <c r="M54" i="19"/>
  <c r="O54" i="19"/>
  <c r="Q54" i="19"/>
  <c r="V54" i="19"/>
  <c r="G58" i="19"/>
  <c r="M58" i="19" s="1"/>
  <c r="I58" i="19"/>
  <c r="K58" i="19"/>
  <c r="O58" i="19"/>
  <c r="O49" i="19" s="1"/>
  <c r="Q58" i="19"/>
  <c r="V58" i="19"/>
  <c r="G62" i="19"/>
  <c r="I62" i="19"/>
  <c r="K62" i="19"/>
  <c r="M62" i="19"/>
  <c r="O62" i="19"/>
  <c r="Q62" i="19"/>
  <c r="V62" i="19"/>
  <c r="G66" i="19"/>
  <c r="M66" i="19" s="1"/>
  <c r="I66" i="19"/>
  <c r="K66" i="19"/>
  <c r="O66" i="19"/>
  <c r="Q66" i="19"/>
  <c r="V66" i="19"/>
  <c r="G73" i="19"/>
  <c r="M73" i="19" s="1"/>
  <c r="I73" i="19"/>
  <c r="K73" i="19"/>
  <c r="O73" i="19"/>
  <c r="O72" i="19" s="1"/>
  <c r="Q73" i="19"/>
  <c r="Q72" i="19" s="1"/>
  <c r="V73" i="19"/>
  <c r="G83" i="19"/>
  <c r="M83" i="19" s="1"/>
  <c r="I83" i="19"/>
  <c r="I72" i="19" s="1"/>
  <c r="K83" i="19"/>
  <c r="O83" i="19"/>
  <c r="Q83" i="19"/>
  <c r="V83" i="19"/>
  <c r="G93" i="19"/>
  <c r="M93" i="19" s="1"/>
  <c r="I93" i="19"/>
  <c r="K93" i="19"/>
  <c r="K72" i="19" s="1"/>
  <c r="O93" i="19"/>
  <c r="Q93" i="19"/>
  <c r="V93" i="19"/>
  <c r="V72" i="19" s="1"/>
  <c r="G103" i="19"/>
  <c r="M103" i="19" s="1"/>
  <c r="I103" i="19"/>
  <c r="K103" i="19"/>
  <c r="O103" i="19"/>
  <c r="Q103" i="19"/>
  <c r="V103" i="19"/>
  <c r="G109" i="19"/>
  <c r="M109" i="19" s="1"/>
  <c r="I109" i="19"/>
  <c r="K109" i="19"/>
  <c r="O109" i="19"/>
  <c r="Q109" i="19"/>
  <c r="V109" i="19"/>
  <c r="G113" i="19"/>
  <c r="Q113" i="19"/>
  <c r="G114" i="19"/>
  <c r="M114" i="19" s="1"/>
  <c r="I114" i="19"/>
  <c r="I113" i="19" s="1"/>
  <c r="K114" i="19"/>
  <c r="K113" i="19" s="1"/>
  <c r="O114" i="19"/>
  <c r="Q114" i="19"/>
  <c r="V114" i="19"/>
  <c r="V113" i="19" s="1"/>
  <c r="G116" i="19"/>
  <c r="I116" i="19"/>
  <c r="K116" i="19"/>
  <c r="M116" i="19"/>
  <c r="O116" i="19"/>
  <c r="O113" i="19" s="1"/>
  <c r="Q116" i="19"/>
  <c r="V116" i="19"/>
  <c r="G120" i="19"/>
  <c r="M120" i="19" s="1"/>
  <c r="I120" i="19"/>
  <c r="I119" i="19" s="1"/>
  <c r="K120" i="19"/>
  <c r="K119" i="19" s="1"/>
  <c r="O120" i="19"/>
  <c r="O119" i="19" s="1"/>
  <c r="Q120" i="19"/>
  <c r="Q119" i="19" s="1"/>
  <c r="V120" i="19"/>
  <c r="G124" i="19"/>
  <c r="I124" i="19"/>
  <c r="K124" i="19"/>
  <c r="M124" i="19"/>
  <c r="O124" i="19"/>
  <c r="Q124" i="19"/>
  <c r="V124" i="19"/>
  <c r="V119" i="19" s="1"/>
  <c r="G128" i="19"/>
  <c r="M128" i="19" s="1"/>
  <c r="I128" i="19"/>
  <c r="K128" i="19"/>
  <c r="O128" i="19"/>
  <c r="Q128" i="19"/>
  <c r="V128" i="19"/>
  <c r="G131" i="19"/>
  <c r="M131" i="19" s="1"/>
  <c r="I131" i="19"/>
  <c r="K131" i="19"/>
  <c r="O131" i="19"/>
  <c r="Q131" i="19"/>
  <c r="V131" i="19"/>
  <c r="G134" i="19"/>
  <c r="M134" i="19" s="1"/>
  <c r="I134" i="19"/>
  <c r="K134" i="19"/>
  <c r="O134" i="19"/>
  <c r="Q134" i="19"/>
  <c r="V134" i="19"/>
  <c r="K138" i="19"/>
  <c r="O138" i="19"/>
  <c r="V138" i="19"/>
  <c r="G139" i="19"/>
  <c r="M139" i="19" s="1"/>
  <c r="M138" i="19" s="1"/>
  <c r="I139" i="19"/>
  <c r="I138" i="19" s="1"/>
  <c r="K139" i="19"/>
  <c r="O139" i="19"/>
  <c r="Q139" i="19"/>
  <c r="Q138" i="19" s="1"/>
  <c r="V139" i="19"/>
  <c r="G141" i="19"/>
  <c r="O141" i="19"/>
  <c r="G142" i="19"/>
  <c r="M142" i="19" s="1"/>
  <c r="I142" i="19"/>
  <c r="I141" i="19" s="1"/>
  <c r="K142" i="19"/>
  <c r="O142" i="19"/>
  <c r="Q142" i="19"/>
  <c r="Q141" i="19" s="1"/>
  <c r="V142" i="19"/>
  <c r="V141" i="19" s="1"/>
  <c r="G144" i="19"/>
  <c r="M144" i="19" s="1"/>
  <c r="I144" i="19"/>
  <c r="K144" i="19"/>
  <c r="K141" i="19" s="1"/>
  <c r="O144" i="19"/>
  <c r="Q144" i="19"/>
  <c r="V144" i="19"/>
  <c r="G146" i="19"/>
  <c r="I146" i="19"/>
  <c r="K146" i="19"/>
  <c r="M146" i="19"/>
  <c r="O146" i="19"/>
  <c r="Q146" i="19"/>
  <c r="V146" i="19"/>
  <c r="G148" i="19"/>
  <c r="M148" i="19" s="1"/>
  <c r="I148" i="19"/>
  <c r="K148" i="19"/>
  <c r="O148" i="19"/>
  <c r="Q148" i="19"/>
  <c r="V148" i="19"/>
  <c r="G150" i="19"/>
  <c r="M150" i="19" s="1"/>
  <c r="I150" i="19"/>
  <c r="K150" i="19"/>
  <c r="O150" i="19"/>
  <c r="Q150" i="19"/>
  <c r="V150" i="19"/>
  <c r="G153" i="19"/>
  <c r="I153" i="19"/>
  <c r="K153" i="19"/>
  <c r="M153" i="19"/>
  <c r="O153" i="19"/>
  <c r="Q153" i="19"/>
  <c r="V153" i="19"/>
  <c r="G155" i="19"/>
  <c r="M155" i="19" s="1"/>
  <c r="I155" i="19"/>
  <c r="K155" i="19"/>
  <c r="O155" i="19"/>
  <c r="Q155" i="19"/>
  <c r="V155" i="19"/>
  <c r="AE158" i="19"/>
  <c r="F51" i="1" s="1"/>
  <c r="BA119" i="18"/>
  <c r="BA116" i="18"/>
  <c r="BA85" i="18"/>
  <c r="BA63" i="18"/>
  <c r="BA20" i="18"/>
  <c r="G9" i="18"/>
  <c r="M9" i="18" s="1"/>
  <c r="I9" i="18"/>
  <c r="K9" i="18"/>
  <c r="O9" i="18"/>
  <c r="Q9" i="18"/>
  <c r="Q8" i="18" s="1"/>
  <c r="V9" i="18"/>
  <c r="G14" i="18"/>
  <c r="M14" i="18" s="1"/>
  <c r="I14" i="18"/>
  <c r="I8" i="18" s="1"/>
  <c r="K14" i="18"/>
  <c r="K8" i="18" s="1"/>
  <c r="O14" i="18"/>
  <c r="O8" i="18" s="1"/>
  <c r="Q14" i="18"/>
  <c r="V14" i="18"/>
  <c r="G19" i="18"/>
  <c r="M19" i="18" s="1"/>
  <c r="I19" i="18"/>
  <c r="K19" i="18"/>
  <c r="O19" i="18"/>
  <c r="Q19" i="18"/>
  <c r="V19" i="18"/>
  <c r="G22" i="18"/>
  <c r="M22" i="18" s="1"/>
  <c r="I22" i="18"/>
  <c r="K22" i="18"/>
  <c r="O22" i="18"/>
  <c r="Q22" i="18"/>
  <c r="V22" i="18"/>
  <c r="V8" i="18" s="1"/>
  <c r="G29" i="18"/>
  <c r="M29" i="18" s="1"/>
  <c r="I29" i="18"/>
  <c r="K29" i="18"/>
  <c r="O29" i="18"/>
  <c r="Q29" i="18"/>
  <c r="V29" i="18"/>
  <c r="G37" i="18"/>
  <c r="M37" i="18" s="1"/>
  <c r="I37" i="18"/>
  <c r="K37" i="18"/>
  <c r="O37" i="18"/>
  <c r="Q37" i="18"/>
  <c r="V37" i="18"/>
  <c r="G43" i="18"/>
  <c r="M43" i="18" s="1"/>
  <c r="I43" i="18"/>
  <c r="K43" i="18"/>
  <c r="O43" i="18"/>
  <c r="Q43" i="18"/>
  <c r="V43" i="18"/>
  <c r="G49" i="18"/>
  <c r="M49" i="18" s="1"/>
  <c r="I49" i="18"/>
  <c r="K49" i="18"/>
  <c r="O49" i="18"/>
  <c r="Q49" i="18"/>
  <c r="V49" i="18"/>
  <c r="G54" i="18"/>
  <c r="I54" i="18"/>
  <c r="K54" i="18"/>
  <c r="M54" i="18"/>
  <c r="O54" i="18"/>
  <c r="Q54" i="18"/>
  <c r="V54" i="18"/>
  <c r="G57" i="18"/>
  <c r="M57" i="18" s="1"/>
  <c r="I57" i="18"/>
  <c r="K57" i="18"/>
  <c r="O57" i="18"/>
  <c r="Q57" i="18"/>
  <c r="V57" i="18"/>
  <c r="G62" i="18"/>
  <c r="M62" i="18" s="1"/>
  <c r="I62" i="18"/>
  <c r="K62" i="18"/>
  <c r="O62" i="18"/>
  <c r="Q62" i="18"/>
  <c r="V62" i="18"/>
  <c r="G67" i="18"/>
  <c r="I67" i="18"/>
  <c r="K67" i="18"/>
  <c r="O67" i="18"/>
  <c r="Q67" i="18"/>
  <c r="V67" i="18"/>
  <c r="G73" i="18"/>
  <c r="I73" i="18"/>
  <c r="K73" i="18"/>
  <c r="M73" i="18"/>
  <c r="O73" i="18"/>
  <c r="Q73" i="18"/>
  <c r="V73" i="18"/>
  <c r="G77" i="18"/>
  <c r="M77" i="18" s="1"/>
  <c r="I77" i="18"/>
  <c r="K77" i="18"/>
  <c r="O77" i="18"/>
  <c r="Q77" i="18"/>
  <c r="V77" i="18"/>
  <c r="G81" i="18"/>
  <c r="M81" i="18" s="1"/>
  <c r="I81" i="18"/>
  <c r="K81" i="18"/>
  <c r="O81" i="18"/>
  <c r="Q81" i="18"/>
  <c r="V81" i="18"/>
  <c r="G83" i="18"/>
  <c r="K83" i="18"/>
  <c r="G84" i="18"/>
  <c r="M84" i="18" s="1"/>
  <c r="I84" i="18"/>
  <c r="I83" i="18" s="1"/>
  <c r="K84" i="18"/>
  <c r="O84" i="18"/>
  <c r="O83" i="18" s="1"/>
  <c r="Q84" i="18"/>
  <c r="Q83" i="18" s="1"/>
  <c r="V84" i="18"/>
  <c r="V83" i="18" s="1"/>
  <c r="G89" i="18"/>
  <c r="M89" i="18" s="1"/>
  <c r="I89" i="18"/>
  <c r="K89" i="18"/>
  <c r="O89" i="18"/>
  <c r="Q89" i="18"/>
  <c r="V89" i="18"/>
  <c r="G92" i="18"/>
  <c r="I92" i="18"/>
  <c r="K92" i="18"/>
  <c r="M92" i="18"/>
  <c r="O92" i="18"/>
  <c r="Q92" i="18"/>
  <c r="V92" i="18"/>
  <c r="G96" i="18"/>
  <c r="O96" i="18"/>
  <c r="G97" i="18"/>
  <c r="I97" i="18"/>
  <c r="I96" i="18" s="1"/>
  <c r="K97" i="18"/>
  <c r="K96" i="18" s="1"/>
  <c r="M97" i="18"/>
  <c r="M96" i="18" s="1"/>
  <c r="O97" i="18"/>
  <c r="Q97" i="18"/>
  <c r="Q96" i="18" s="1"/>
  <c r="V97" i="18"/>
  <c r="V96" i="18" s="1"/>
  <c r="G100" i="18"/>
  <c r="M100" i="18" s="1"/>
  <c r="I100" i="18"/>
  <c r="I99" i="18" s="1"/>
  <c r="K100" i="18"/>
  <c r="O100" i="18"/>
  <c r="O99" i="18" s="1"/>
  <c r="Q100" i="18"/>
  <c r="Q99" i="18" s="1"/>
  <c r="V100" i="18"/>
  <c r="G102" i="18"/>
  <c r="I102" i="18"/>
  <c r="K102" i="18"/>
  <c r="O102" i="18"/>
  <c r="Q102" i="18"/>
  <c r="V102" i="18"/>
  <c r="G105" i="18"/>
  <c r="I105" i="18"/>
  <c r="K105" i="18"/>
  <c r="M105" i="18"/>
  <c r="O105" i="18"/>
  <c r="Q105" i="18"/>
  <c r="V105" i="18"/>
  <c r="G108" i="18"/>
  <c r="I108" i="18"/>
  <c r="K108" i="18"/>
  <c r="M108" i="18"/>
  <c r="O108" i="18"/>
  <c r="Q108" i="18"/>
  <c r="V108" i="18"/>
  <c r="G111" i="18"/>
  <c r="M111" i="18" s="1"/>
  <c r="I111" i="18"/>
  <c r="K111" i="18"/>
  <c r="O111" i="18"/>
  <c r="Q111" i="18"/>
  <c r="V111" i="18"/>
  <c r="G113" i="18"/>
  <c r="M113" i="18" s="1"/>
  <c r="I113" i="18"/>
  <c r="K113" i="18"/>
  <c r="O113" i="18"/>
  <c r="Q113" i="18"/>
  <c r="V113" i="18"/>
  <c r="G115" i="18"/>
  <c r="M115" i="18" s="1"/>
  <c r="I115" i="18"/>
  <c r="K115" i="18"/>
  <c r="O115" i="18"/>
  <c r="Q115" i="18"/>
  <c r="V115" i="18"/>
  <c r="G118" i="18"/>
  <c r="M118" i="18" s="1"/>
  <c r="I118" i="18"/>
  <c r="K118" i="18"/>
  <c r="O118" i="18"/>
  <c r="Q118" i="18"/>
  <c r="V118" i="18"/>
  <c r="V99" i="18" s="1"/>
  <c r="G121" i="18"/>
  <c r="I121" i="18"/>
  <c r="K121" i="18"/>
  <c r="M121" i="18"/>
  <c r="O121" i="18"/>
  <c r="Q121" i="18"/>
  <c r="V121" i="18"/>
  <c r="G123" i="18"/>
  <c r="M123" i="18" s="1"/>
  <c r="I123" i="18"/>
  <c r="K123" i="18"/>
  <c r="O123" i="18"/>
  <c r="Q123" i="18"/>
  <c r="V123" i="18"/>
  <c r="G125" i="18"/>
  <c r="I125" i="18"/>
  <c r="K125" i="18"/>
  <c r="M125" i="18"/>
  <c r="O125" i="18"/>
  <c r="Q125" i="18"/>
  <c r="V125" i="18"/>
  <c r="G127" i="18"/>
  <c r="M127" i="18" s="1"/>
  <c r="I127" i="18"/>
  <c r="K127" i="18"/>
  <c r="K99" i="18" s="1"/>
  <c r="O127" i="18"/>
  <c r="Q127" i="18"/>
  <c r="V127" i="18"/>
  <c r="G129" i="18"/>
  <c r="M129" i="18" s="1"/>
  <c r="I129" i="18"/>
  <c r="K129" i="18"/>
  <c r="O129" i="18"/>
  <c r="Q129" i="18"/>
  <c r="V129" i="18"/>
  <c r="G131" i="18"/>
  <c r="M131" i="18" s="1"/>
  <c r="I131" i="18"/>
  <c r="K131" i="18"/>
  <c r="O131" i="18"/>
  <c r="Q131" i="18"/>
  <c r="V131" i="18"/>
  <c r="G132" i="18"/>
  <c r="I132" i="18"/>
  <c r="K132" i="18"/>
  <c r="M132" i="18"/>
  <c r="O132" i="18"/>
  <c r="Q132" i="18"/>
  <c r="V132" i="18"/>
  <c r="G133" i="18"/>
  <c r="I133" i="18"/>
  <c r="K133" i="18"/>
  <c r="M133" i="18"/>
  <c r="O133" i="18"/>
  <c r="Q133" i="18"/>
  <c r="V133" i="18"/>
  <c r="G134" i="18"/>
  <c r="I134" i="18"/>
  <c r="K134" i="18"/>
  <c r="M134" i="18"/>
  <c r="O134" i="18"/>
  <c r="Q134" i="18"/>
  <c r="V134" i="18"/>
  <c r="G135" i="18"/>
  <c r="M135" i="18" s="1"/>
  <c r="I135" i="18"/>
  <c r="K135" i="18"/>
  <c r="O135" i="18"/>
  <c r="Q135" i="18"/>
  <c r="V135" i="18"/>
  <c r="G136" i="18"/>
  <c r="M136" i="18" s="1"/>
  <c r="I136" i="18"/>
  <c r="K136" i="18"/>
  <c r="O136" i="18"/>
  <c r="Q136" i="18"/>
  <c r="V136" i="18"/>
  <c r="G137" i="18"/>
  <c r="M137" i="18" s="1"/>
  <c r="I137" i="18"/>
  <c r="K137" i="18"/>
  <c r="O137" i="18"/>
  <c r="Q137" i="18"/>
  <c r="V137" i="18"/>
  <c r="G140" i="18"/>
  <c r="I140" i="18"/>
  <c r="K140" i="18"/>
  <c r="M140" i="18"/>
  <c r="O140" i="18"/>
  <c r="Q140" i="18"/>
  <c r="V140" i="18"/>
  <c r="G143" i="18"/>
  <c r="M143" i="18" s="1"/>
  <c r="I143" i="18"/>
  <c r="K143" i="18"/>
  <c r="O143" i="18"/>
  <c r="Q143" i="18"/>
  <c r="V143" i="18"/>
  <c r="I146" i="18"/>
  <c r="G147" i="18"/>
  <c r="M147" i="18" s="1"/>
  <c r="I147" i="18"/>
  <c r="K147" i="18"/>
  <c r="K146" i="18" s="1"/>
  <c r="O147" i="18"/>
  <c r="O146" i="18" s="1"/>
  <c r="Q147" i="18"/>
  <c r="Q146" i="18" s="1"/>
  <c r="V147" i="18"/>
  <c r="V146" i="18" s="1"/>
  <c r="G150" i="18"/>
  <c r="M150" i="18" s="1"/>
  <c r="I150" i="18"/>
  <c r="K150" i="18"/>
  <c r="O150" i="18"/>
  <c r="Q150" i="18"/>
  <c r="V150" i="18"/>
  <c r="G152" i="18"/>
  <c r="M152" i="18" s="1"/>
  <c r="I152" i="18"/>
  <c r="K152" i="18"/>
  <c r="O152" i="18"/>
  <c r="Q152" i="18"/>
  <c r="V152" i="18"/>
  <c r="Q154" i="18"/>
  <c r="G155" i="18"/>
  <c r="I155" i="18"/>
  <c r="I154" i="18" s="1"/>
  <c r="K155" i="18"/>
  <c r="K154" i="18" s="1"/>
  <c r="M155" i="18"/>
  <c r="O155" i="18"/>
  <c r="O154" i="18" s="1"/>
  <c r="Q155" i="18"/>
  <c r="V155" i="18"/>
  <c r="V154" i="18" s="1"/>
  <c r="G158" i="18"/>
  <c r="I158" i="18"/>
  <c r="K158" i="18"/>
  <c r="M158" i="18"/>
  <c r="O158" i="18"/>
  <c r="Q158" i="18"/>
  <c r="V158" i="18"/>
  <c r="G161" i="18"/>
  <c r="I161" i="18"/>
  <c r="K161" i="18"/>
  <c r="O161" i="18"/>
  <c r="Q161" i="18"/>
  <c r="V161" i="18"/>
  <c r="G165" i="18"/>
  <c r="M165" i="18" s="1"/>
  <c r="I165" i="18"/>
  <c r="K165" i="18"/>
  <c r="O165" i="18"/>
  <c r="Q165" i="18"/>
  <c r="V165" i="18"/>
  <c r="G169" i="18"/>
  <c r="M169" i="18" s="1"/>
  <c r="I169" i="18"/>
  <c r="K169" i="18"/>
  <c r="O169" i="18"/>
  <c r="Q169" i="18"/>
  <c r="V169" i="18"/>
  <c r="G171" i="18"/>
  <c r="M171" i="18" s="1"/>
  <c r="I171" i="18"/>
  <c r="K171" i="18"/>
  <c r="O171" i="18"/>
  <c r="Q171" i="18"/>
  <c r="V171" i="18"/>
  <c r="G174" i="18"/>
  <c r="M174" i="18" s="1"/>
  <c r="I174" i="18"/>
  <c r="K174" i="18"/>
  <c r="O174" i="18"/>
  <c r="Q174" i="18"/>
  <c r="V174" i="18"/>
  <c r="G176" i="18"/>
  <c r="I176" i="18"/>
  <c r="K176" i="18"/>
  <c r="M176" i="18"/>
  <c r="O176" i="18"/>
  <c r="Q176" i="18"/>
  <c r="V176" i="18"/>
  <c r="G183" i="18"/>
  <c r="M183" i="18" s="1"/>
  <c r="I183" i="18"/>
  <c r="K183" i="18"/>
  <c r="O183" i="18"/>
  <c r="Q183" i="18"/>
  <c r="V183" i="18"/>
  <c r="G192" i="18"/>
  <c r="M192" i="18" s="1"/>
  <c r="I192" i="18"/>
  <c r="K192" i="18"/>
  <c r="O192" i="18"/>
  <c r="Q192" i="18"/>
  <c r="V192" i="18"/>
  <c r="G194" i="18"/>
  <c r="M194" i="18" s="1"/>
  <c r="I194" i="18"/>
  <c r="K194" i="18"/>
  <c r="O194" i="18"/>
  <c r="Q194" i="18"/>
  <c r="V194" i="18"/>
  <c r="G197" i="18"/>
  <c r="M197" i="18" s="1"/>
  <c r="I197" i="18"/>
  <c r="K197" i="18"/>
  <c r="O197" i="18"/>
  <c r="Q197" i="18"/>
  <c r="V197" i="18"/>
  <c r="G201" i="18"/>
  <c r="M201" i="18" s="1"/>
  <c r="I201" i="18"/>
  <c r="K201" i="18"/>
  <c r="O201" i="18"/>
  <c r="Q201" i="18"/>
  <c r="V201" i="18"/>
  <c r="G205" i="18"/>
  <c r="I205" i="18"/>
  <c r="K205" i="18"/>
  <c r="M205" i="18"/>
  <c r="O205" i="18"/>
  <c r="Q205" i="18"/>
  <c r="V205" i="18"/>
  <c r="G209" i="18"/>
  <c r="M209" i="18" s="1"/>
  <c r="I209" i="18"/>
  <c r="K209" i="18"/>
  <c r="O209" i="18"/>
  <c r="Q209" i="18"/>
  <c r="V209" i="18"/>
  <c r="G213" i="18"/>
  <c r="M213" i="18" s="1"/>
  <c r="I213" i="18"/>
  <c r="K213" i="18"/>
  <c r="O213" i="18"/>
  <c r="Q213" i="18"/>
  <c r="V213" i="18"/>
  <c r="G217" i="18"/>
  <c r="M217" i="18" s="1"/>
  <c r="I217" i="18"/>
  <c r="K217" i="18"/>
  <c r="O217" i="18"/>
  <c r="Q217" i="18"/>
  <c r="V217" i="18"/>
  <c r="Q221" i="18"/>
  <c r="V221" i="18"/>
  <c r="G222" i="18"/>
  <c r="M222" i="18" s="1"/>
  <c r="M221" i="18" s="1"/>
  <c r="I222" i="18"/>
  <c r="I221" i="18" s="1"/>
  <c r="K222" i="18"/>
  <c r="K221" i="18" s="1"/>
  <c r="O222" i="18"/>
  <c r="O221" i="18" s="1"/>
  <c r="Q222" i="18"/>
  <c r="V222" i="18"/>
  <c r="I224" i="18"/>
  <c r="O224" i="18"/>
  <c r="G225" i="18"/>
  <c r="M225" i="18" s="1"/>
  <c r="I225" i="18"/>
  <c r="K225" i="18"/>
  <c r="K224" i="18" s="1"/>
  <c r="O225" i="18"/>
  <c r="Q225" i="18"/>
  <c r="Q224" i="18" s="1"/>
  <c r="V225" i="18"/>
  <c r="V224" i="18" s="1"/>
  <c r="G226" i="18"/>
  <c r="M226" i="18" s="1"/>
  <c r="I226" i="18"/>
  <c r="K226" i="18"/>
  <c r="O226" i="18"/>
  <c r="Q226" i="18"/>
  <c r="V226" i="18"/>
  <c r="AE231" i="18"/>
  <c r="F50" i="1" s="1"/>
  <c r="BA27" i="17"/>
  <c r="BA23" i="17"/>
  <c r="G9" i="17"/>
  <c r="M9" i="17" s="1"/>
  <c r="I9" i="17"/>
  <c r="I8" i="17" s="1"/>
  <c r="K9" i="17"/>
  <c r="O9" i="17"/>
  <c r="O8" i="17" s="1"/>
  <c r="Q9" i="17"/>
  <c r="Q8" i="17" s="1"/>
  <c r="V9" i="17"/>
  <c r="G12" i="17"/>
  <c r="M12" i="17" s="1"/>
  <c r="I12" i="17"/>
  <c r="K12" i="17"/>
  <c r="O12" i="17"/>
  <c r="Q12" i="17"/>
  <c r="V12" i="17"/>
  <c r="G15" i="17"/>
  <c r="M15" i="17" s="1"/>
  <c r="I15" i="17"/>
  <c r="K15" i="17"/>
  <c r="K8" i="17" s="1"/>
  <c r="O15" i="17"/>
  <c r="Q15" i="17"/>
  <c r="V15" i="17"/>
  <c r="G18" i="17"/>
  <c r="M18" i="17" s="1"/>
  <c r="I18" i="17"/>
  <c r="K18" i="17"/>
  <c r="O18" i="17"/>
  <c r="Q18" i="17"/>
  <c r="V18" i="17"/>
  <c r="G20" i="17"/>
  <c r="M20" i="17" s="1"/>
  <c r="I20" i="17"/>
  <c r="K20" i="17"/>
  <c r="O20" i="17"/>
  <c r="Q20" i="17"/>
  <c r="V20" i="17"/>
  <c r="G22" i="17"/>
  <c r="M22" i="17" s="1"/>
  <c r="I22" i="17"/>
  <c r="K22" i="17"/>
  <c r="O22" i="17"/>
  <c r="Q22" i="17"/>
  <c r="V22" i="17"/>
  <c r="G26" i="17"/>
  <c r="I26" i="17"/>
  <c r="K26" i="17"/>
  <c r="M26" i="17"/>
  <c r="O26" i="17"/>
  <c r="Q26" i="17"/>
  <c r="V26" i="17"/>
  <c r="V8" i="17" s="1"/>
  <c r="G32" i="17"/>
  <c r="I32" i="17"/>
  <c r="V32" i="17"/>
  <c r="G33" i="17"/>
  <c r="M33" i="17" s="1"/>
  <c r="M32" i="17" s="1"/>
  <c r="I33" i="17"/>
  <c r="K33" i="17"/>
  <c r="K32" i="17" s="1"/>
  <c r="O33" i="17"/>
  <c r="O32" i="17" s="1"/>
  <c r="Q33" i="17"/>
  <c r="Q32" i="17" s="1"/>
  <c r="V33" i="17"/>
  <c r="I37" i="17"/>
  <c r="G38" i="17"/>
  <c r="AF54" i="17" s="1"/>
  <c r="I38" i="17"/>
  <c r="K38" i="17"/>
  <c r="K37" i="17" s="1"/>
  <c r="O38" i="17"/>
  <c r="Q38" i="17"/>
  <c r="Q37" i="17" s="1"/>
  <c r="V38" i="17"/>
  <c r="V37" i="17" s="1"/>
  <c r="G40" i="17"/>
  <c r="I40" i="17"/>
  <c r="K40" i="17"/>
  <c r="O40" i="17"/>
  <c r="Q40" i="17"/>
  <c r="V40" i="17"/>
  <c r="G45" i="17"/>
  <c r="M45" i="17" s="1"/>
  <c r="I45" i="17"/>
  <c r="K45" i="17"/>
  <c r="O45" i="17"/>
  <c r="O37" i="17" s="1"/>
  <c r="Q45" i="17"/>
  <c r="V45" i="17"/>
  <c r="G47" i="17"/>
  <c r="M47" i="17" s="1"/>
  <c r="I47" i="17"/>
  <c r="K47" i="17"/>
  <c r="O47" i="17"/>
  <c r="Q47" i="17"/>
  <c r="V47" i="17"/>
  <c r="G49" i="17"/>
  <c r="M49" i="17" s="1"/>
  <c r="I49" i="17"/>
  <c r="K49" i="17"/>
  <c r="O49" i="17"/>
  <c r="Q49" i="17"/>
  <c r="V49" i="17"/>
  <c r="G50" i="17"/>
  <c r="M50" i="17" s="1"/>
  <c r="I50" i="17"/>
  <c r="K50" i="17"/>
  <c r="O50" i="17"/>
  <c r="Q50" i="17"/>
  <c r="V50" i="17"/>
  <c r="G51" i="17"/>
  <c r="M51" i="17" s="1"/>
  <c r="I51" i="17"/>
  <c r="K51" i="17"/>
  <c r="O51" i="17"/>
  <c r="Q51" i="17"/>
  <c r="V51" i="17"/>
  <c r="AE54" i="17"/>
  <c r="BA32" i="16"/>
  <c r="BA28" i="16"/>
  <c r="G9" i="16"/>
  <c r="M9" i="16" s="1"/>
  <c r="I9" i="16"/>
  <c r="I8" i="16" s="1"/>
  <c r="K9" i="16"/>
  <c r="K8" i="16" s="1"/>
  <c r="O9" i="16"/>
  <c r="Q9" i="16"/>
  <c r="Q8" i="16" s="1"/>
  <c r="V9" i="16"/>
  <c r="G12" i="16"/>
  <c r="M12" i="16" s="1"/>
  <c r="I12" i="16"/>
  <c r="K12" i="16"/>
  <c r="O12" i="16"/>
  <c r="O8" i="16" s="1"/>
  <c r="Q12" i="16"/>
  <c r="V12" i="16"/>
  <c r="V8" i="16" s="1"/>
  <c r="G15" i="16"/>
  <c r="M15" i="16" s="1"/>
  <c r="I15" i="16"/>
  <c r="K15" i="16"/>
  <c r="O15" i="16"/>
  <c r="Q15" i="16"/>
  <c r="V15" i="16"/>
  <c r="G17" i="16"/>
  <c r="M17" i="16" s="1"/>
  <c r="I17" i="16"/>
  <c r="K17" i="16"/>
  <c r="O17" i="16"/>
  <c r="Q17" i="16"/>
  <c r="V17" i="16"/>
  <c r="G21" i="16"/>
  <c r="I21" i="16"/>
  <c r="K21" i="16"/>
  <c r="M21" i="16"/>
  <c r="O21" i="16"/>
  <c r="Q21" i="16"/>
  <c r="V21" i="16"/>
  <c r="G25" i="16"/>
  <c r="I25" i="16"/>
  <c r="K25" i="16"/>
  <c r="M25" i="16"/>
  <c r="O25" i="16"/>
  <c r="Q25" i="16"/>
  <c r="V25" i="16"/>
  <c r="G27" i="16"/>
  <c r="I27" i="16"/>
  <c r="K27" i="16"/>
  <c r="M27" i="16"/>
  <c r="O27" i="16"/>
  <c r="Q27" i="16"/>
  <c r="V27" i="16"/>
  <c r="G31" i="16"/>
  <c r="M31" i="16" s="1"/>
  <c r="I31" i="16"/>
  <c r="K31" i="16"/>
  <c r="O31" i="16"/>
  <c r="Q31" i="16"/>
  <c r="V31" i="16"/>
  <c r="G37" i="16"/>
  <c r="I37" i="16"/>
  <c r="V37" i="16"/>
  <c r="G38" i="16"/>
  <c r="I38" i="16"/>
  <c r="K38" i="16"/>
  <c r="K37" i="16" s="1"/>
  <c r="M38" i="16"/>
  <c r="M37" i="16" s="1"/>
  <c r="O38" i="16"/>
  <c r="O37" i="16" s="1"/>
  <c r="Q38" i="16"/>
  <c r="Q37" i="16" s="1"/>
  <c r="V38" i="16"/>
  <c r="G44" i="16"/>
  <c r="I44" i="16"/>
  <c r="K44" i="16"/>
  <c r="K43" i="16" s="1"/>
  <c r="M44" i="16"/>
  <c r="O44" i="16"/>
  <c r="Q44" i="16"/>
  <c r="Q43" i="16" s="1"/>
  <c r="V44" i="16"/>
  <c r="V43" i="16" s="1"/>
  <c r="G47" i="16"/>
  <c r="M47" i="16" s="1"/>
  <c r="I47" i="16"/>
  <c r="I43" i="16" s="1"/>
  <c r="K47" i="16"/>
  <c r="O47" i="16"/>
  <c r="Q47" i="16"/>
  <c r="V47" i="16"/>
  <c r="G52" i="16"/>
  <c r="I52" i="16"/>
  <c r="K52" i="16"/>
  <c r="M52" i="16"/>
  <c r="O52" i="16"/>
  <c r="Q52" i="16"/>
  <c r="V52" i="16"/>
  <c r="G54" i="16"/>
  <c r="M54" i="16" s="1"/>
  <c r="I54" i="16"/>
  <c r="K54" i="16"/>
  <c r="O54" i="16"/>
  <c r="Q54" i="16"/>
  <c r="V54" i="16"/>
  <c r="G56" i="16"/>
  <c r="M56" i="16" s="1"/>
  <c r="I56" i="16"/>
  <c r="K56" i="16"/>
  <c r="O56" i="16"/>
  <c r="O43" i="16" s="1"/>
  <c r="Q56" i="16"/>
  <c r="V56" i="16"/>
  <c r="G57" i="16"/>
  <c r="I57" i="16"/>
  <c r="K57" i="16"/>
  <c r="M57" i="16"/>
  <c r="O57" i="16"/>
  <c r="Q57" i="16"/>
  <c r="V57" i="16"/>
  <c r="G58" i="16"/>
  <c r="M58" i="16" s="1"/>
  <c r="I58" i="16"/>
  <c r="K58" i="16"/>
  <c r="O58" i="16"/>
  <c r="Q58" i="16"/>
  <c r="V58" i="16"/>
  <c r="AE61" i="16"/>
  <c r="F47" i="1" s="1"/>
  <c r="BA21" i="15"/>
  <c r="BA17" i="15"/>
  <c r="G9" i="15"/>
  <c r="M9" i="15" s="1"/>
  <c r="I9" i="15"/>
  <c r="I8" i="15" s="1"/>
  <c r="K9" i="15"/>
  <c r="K8" i="15" s="1"/>
  <c r="O9" i="15"/>
  <c r="O8" i="15" s="1"/>
  <c r="Q9" i="15"/>
  <c r="Q8" i="15" s="1"/>
  <c r="V9" i="15"/>
  <c r="G12" i="15"/>
  <c r="I12" i="15"/>
  <c r="K12" i="15"/>
  <c r="M12" i="15"/>
  <c r="O12" i="15"/>
  <c r="Q12" i="15"/>
  <c r="V12" i="15"/>
  <c r="V8" i="15" s="1"/>
  <c r="G14" i="15"/>
  <c r="M14" i="15" s="1"/>
  <c r="I14" i="15"/>
  <c r="K14" i="15"/>
  <c r="O14" i="15"/>
  <c r="Q14" i="15"/>
  <c r="V14" i="15"/>
  <c r="G16" i="15"/>
  <c r="I16" i="15"/>
  <c r="K16" i="15"/>
  <c r="M16" i="15"/>
  <c r="O16" i="15"/>
  <c r="Q16" i="15"/>
  <c r="V16" i="15"/>
  <c r="G20" i="15"/>
  <c r="M20" i="15" s="1"/>
  <c r="I20" i="15"/>
  <c r="K20" i="15"/>
  <c r="O20" i="15"/>
  <c r="Q20" i="15"/>
  <c r="V20" i="15"/>
  <c r="G26" i="15"/>
  <c r="I26" i="15"/>
  <c r="K26" i="15"/>
  <c r="G27" i="15"/>
  <c r="M27" i="15" s="1"/>
  <c r="M26" i="15" s="1"/>
  <c r="I27" i="15"/>
  <c r="K27" i="15"/>
  <c r="O27" i="15"/>
  <c r="O26" i="15" s="1"/>
  <c r="Q27" i="15"/>
  <c r="Q26" i="15" s="1"/>
  <c r="V27" i="15"/>
  <c r="V26" i="15" s="1"/>
  <c r="G32" i="15"/>
  <c r="M32" i="15" s="1"/>
  <c r="I32" i="15"/>
  <c r="K32" i="15"/>
  <c r="K31" i="15" s="1"/>
  <c r="O32" i="15"/>
  <c r="O31" i="15" s="1"/>
  <c r="Q32" i="15"/>
  <c r="Q31" i="15" s="1"/>
  <c r="V32" i="15"/>
  <c r="V31" i="15" s="1"/>
  <c r="G34" i="15"/>
  <c r="I34" i="15"/>
  <c r="I31" i="15" s="1"/>
  <c r="K34" i="15"/>
  <c r="M34" i="15"/>
  <c r="O34" i="15"/>
  <c r="Q34" i="15"/>
  <c r="V34" i="15"/>
  <c r="G37" i="15"/>
  <c r="M37" i="15" s="1"/>
  <c r="I37" i="15"/>
  <c r="K37" i="15"/>
  <c r="O37" i="15"/>
  <c r="Q37" i="15"/>
  <c r="V37" i="15"/>
  <c r="G39" i="15"/>
  <c r="M39" i="15" s="1"/>
  <c r="I39" i="15"/>
  <c r="K39" i="15"/>
  <c r="O39" i="15"/>
  <c r="Q39" i="15"/>
  <c r="V39" i="15"/>
  <c r="G41" i="15"/>
  <c r="M41" i="15" s="1"/>
  <c r="I41" i="15"/>
  <c r="K41" i="15"/>
  <c r="O41" i="15"/>
  <c r="Q41" i="15"/>
  <c r="V41" i="15"/>
  <c r="G42" i="15"/>
  <c r="I42" i="15"/>
  <c r="K42" i="15"/>
  <c r="M42" i="15"/>
  <c r="O42" i="15"/>
  <c r="Q42" i="15"/>
  <c r="V42" i="15"/>
  <c r="G43" i="15"/>
  <c r="M43" i="15" s="1"/>
  <c r="I43" i="15"/>
  <c r="K43" i="15"/>
  <c r="O43" i="15"/>
  <c r="Q43" i="15"/>
  <c r="V43" i="15"/>
  <c r="AE46" i="15"/>
  <c r="F46" i="1" s="1"/>
  <c r="BA43" i="14"/>
  <c r="BA31" i="14"/>
  <c r="BA27" i="14"/>
  <c r="G9" i="14"/>
  <c r="M9" i="14" s="1"/>
  <c r="I9" i="14"/>
  <c r="I8" i="14" s="1"/>
  <c r="K9" i="14"/>
  <c r="K8" i="14" s="1"/>
  <c r="O9" i="14"/>
  <c r="Q9" i="14"/>
  <c r="Q8" i="14" s="1"/>
  <c r="V9" i="14"/>
  <c r="V8" i="14" s="1"/>
  <c r="G12" i="14"/>
  <c r="M12" i="14" s="1"/>
  <c r="I12" i="14"/>
  <c r="K12" i="14"/>
  <c r="O12" i="14"/>
  <c r="O8" i="14" s="1"/>
  <c r="Q12" i="14"/>
  <c r="V12" i="14"/>
  <c r="G15" i="14"/>
  <c r="M15" i="14" s="1"/>
  <c r="I15" i="14"/>
  <c r="K15" i="14"/>
  <c r="O15" i="14"/>
  <c r="Q15" i="14"/>
  <c r="V15" i="14"/>
  <c r="G17" i="14"/>
  <c r="M17" i="14" s="1"/>
  <c r="I17" i="14"/>
  <c r="K17" i="14"/>
  <c r="O17" i="14"/>
  <c r="Q17" i="14"/>
  <c r="V17" i="14"/>
  <c r="G21" i="14"/>
  <c r="I21" i="14"/>
  <c r="K21" i="14"/>
  <c r="M21" i="14"/>
  <c r="O21" i="14"/>
  <c r="Q21" i="14"/>
  <c r="V21" i="14"/>
  <c r="G24" i="14"/>
  <c r="M24" i="14" s="1"/>
  <c r="I24" i="14"/>
  <c r="K24" i="14"/>
  <c r="O24" i="14"/>
  <c r="Q24" i="14"/>
  <c r="V24" i="14"/>
  <c r="G26" i="14"/>
  <c r="M26" i="14" s="1"/>
  <c r="I26" i="14"/>
  <c r="K26" i="14"/>
  <c r="O26" i="14"/>
  <c r="Q26" i="14"/>
  <c r="V26" i="14"/>
  <c r="G30" i="14"/>
  <c r="M30" i="14" s="1"/>
  <c r="I30" i="14"/>
  <c r="K30" i="14"/>
  <c r="O30" i="14"/>
  <c r="Q30" i="14"/>
  <c r="V30" i="14"/>
  <c r="G36" i="14"/>
  <c r="I36" i="14"/>
  <c r="O36" i="14"/>
  <c r="G37" i="14"/>
  <c r="I37" i="14"/>
  <c r="K37" i="14"/>
  <c r="K36" i="14" s="1"/>
  <c r="M37" i="14"/>
  <c r="M36" i="14" s="1"/>
  <c r="O37" i="14"/>
  <c r="Q37" i="14"/>
  <c r="Q36" i="14" s="1"/>
  <c r="V37" i="14"/>
  <c r="V36" i="14" s="1"/>
  <c r="K41" i="14"/>
  <c r="G42" i="14"/>
  <c r="M42" i="14" s="1"/>
  <c r="M41" i="14" s="1"/>
  <c r="I42" i="14"/>
  <c r="I41" i="14" s="1"/>
  <c r="K42" i="14"/>
  <c r="O42" i="14"/>
  <c r="O41" i="14" s="1"/>
  <c r="Q42" i="14"/>
  <c r="Q41" i="14" s="1"/>
  <c r="V42" i="14"/>
  <c r="V41" i="14" s="1"/>
  <c r="G46" i="14"/>
  <c r="M46" i="14" s="1"/>
  <c r="I46" i="14"/>
  <c r="I45" i="14" s="1"/>
  <c r="K46" i="14"/>
  <c r="K45" i="14" s="1"/>
  <c r="O46" i="14"/>
  <c r="O45" i="14" s="1"/>
  <c r="Q46" i="14"/>
  <c r="Q45" i="14" s="1"/>
  <c r="V46" i="14"/>
  <c r="G49" i="14"/>
  <c r="M49" i="14" s="1"/>
  <c r="I49" i="14"/>
  <c r="K49" i="14"/>
  <c r="O49" i="14"/>
  <c r="Q49" i="14"/>
  <c r="V49" i="14"/>
  <c r="G55" i="14"/>
  <c r="I55" i="14"/>
  <c r="K55" i="14"/>
  <c r="M55" i="14"/>
  <c r="O55" i="14"/>
  <c r="Q55" i="14"/>
  <c r="V55" i="14"/>
  <c r="G57" i="14"/>
  <c r="I57" i="14"/>
  <c r="K57" i="14"/>
  <c r="M57" i="14"/>
  <c r="O57" i="14"/>
  <c r="Q57" i="14"/>
  <c r="V57" i="14"/>
  <c r="V45" i="14" s="1"/>
  <c r="G59" i="14"/>
  <c r="M59" i="14" s="1"/>
  <c r="I59" i="14"/>
  <c r="K59" i="14"/>
  <c r="O59" i="14"/>
  <c r="Q59" i="14"/>
  <c r="V59" i="14"/>
  <c r="G60" i="14"/>
  <c r="M60" i="14" s="1"/>
  <c r="I60" i="14"/>
  <c r="K60" i="14"/>
  <c r="O60" i="14"/>
  <c r="Q60" i="14"/>
  <c r="V60" i="14"/>
  <c r="G61" i="14"/>
  <c r="M61" i="14" s="1"/>
  <c r="I61" i="14"/>
  <c r="K61" i="14"/>
  <c r="O61" i="14"/>
  <c r="Q61" i="14"/>
  <c r="V61" i="14"/>
  <c r="AE64" i="14"/>
  <c r="F45" i="1" s="1"/>
  <c r="BA44" i="13"/>
  <c r="BA32" i="13"/>
  <c r="BA28" i="13"/>
  <c r="G9" i="13"/>
  <c r="M9" i="13" s="1"/>
  <c r="I9" i="13"/>
  <c r="I8" i="13" s="1"/>
  <c r="K9" i="13"/>
  <c r="O9" i="13"/>
  <c r="Q9" i="13"/>
  <c r="Q8" i="13" s="1"/>
  <c r="V9" i="13"/>
  <c r="G12" i="13"/>
  <c r="M12" i="13" s="1"/>
  <c r="I12" i="13"/>
  <c r="K12" i="13"/>
  <c r="K8" i="13" s="1"/>
  <c r="O12" i="13"/>
  <c r="O8" i="13" s="1"/>
  <c r="Q12" i="13"/>
  <c r="V12" i="13"/>
  <c r="V8" i="13" s="1"/>
  <c r="G15" i="13"/>
  <c r="I15" i="13"/>
  <c r="K15" i="13"/>
  <c r="M15" i="13"/>
  <c r="O15" i="13"/>
  <c r="Q15" i="13"/>
  <c r="V15" i="13"/>
  <c r="G17" i="13"/>
  <c r="M17" i="13" s="1"/>
  <c r="I17" i="13"/>
  <c r="K17" i="13"/>
  <c r="O17" i="13"/>
  <c r="Q17" i="13"/>
  <c r="V17" i="13"/>
  <c r="G21" i="13"/>
  <c r="M21" i="13" s="1"/>
  <c r="I21" i="13"/>
  <c r="K21" i="13"/>
  <c r="O21" i="13"/>
  <c r="Q21" i="13"/>
  <c r="V21" i="13"/>
  <c r="G25" i="13"/>
  <c r="M25" i="13" s="1"/>
  <c r="I25" i="13"/>
  <c r="K25" i="13"/>
  <c r="O25" i="13"/>
  <c r="Q25" i="13"/>
  <c r="V25" i="13"/>
  <c r="G27" i="13"/>
  <c r="M27" i="13" s="1"/>
  <c r="I27" i="13"/>
  <c r="K27" i="13"/>
  <c r="O27" i="13"/>
  <c r="Q27" i="13"/>
  <c r="V27" i="13"/>
  <c r="G31" i="13"/>
  <c r="M31" i="13" s="1"/>
  <c r="I31" i="13"/>
  <c r="K31" i="13"/>
  <c r="O31" i="13"/>
  <c r="Q31" i="13"/>
  <c r="V31" i="13"/>
  <c r="G37" i="13"/>
  <c r="I37" i="13"/>
  <c r="O37" i="13"/>
  <c r="G38" i="13"/>
  <c r="M38" i="13" s="1"/>
  <c r="M37" i="13" s="1"/>
  <c r="I38" i="13"/>
  <c r="K38" i="13"/>
  <c r="K37" i="13" s="1"/>
  <c r="O38" i="13"/>
  <c r="Q38" i="13"/>
  <c r="Q37" i="13" s="1"/>
  <c r="V38" i="13"/>
  <c r="V37" i="13" s="1"/>
  <c r="G42" i="13"/>
  <c r="K42" i="13"/>
  <c r="G43" i="13"/>
  <c r="M43" i="13" s="1"/>
  <c r="M42" i="13" s="1"/>
  <c r="I43" i="13"/>
  <c r="K43" i="13"/>
  <c r="O43" i="13"/>
  <c r="O42" i="13" s="1"/>
  <c r="Q43" i="13"/>
  <c r="Q42" i="13" s="1"/>
  <c r="V43" i="13"/>
  <c r="V42" i="13" s="1"/>
  <c r="G46" i="13"/>
  <c r="M46" i="13" s="1"/>
  <c r="I46" i="13"/>
  <c r="I42" i="13" s="1"/>
  <c r="K46" i="13"/>
  <c r="O46" i="13"/>
  <c r="Q46" i="13"/>
  <c r="V46" i="13"/>
  <c r="G48" i="13"/>
  <c r="G49" i="13"/>
  <c r="M49" i="13" s="1"/>
  <c r="I49" i="13"/>
  <c r="K49" i="13"/>
  <c r="O49" i="13"/>
  <c r="Q49" i="13"/>
  <c r="V49" i="13"/>
  <c r="V48" i="13" s="1"/>
  <c r="G52" i="13"/>
  <c r="M52" i="13" s="1"/>
  <c r="I52" i="13"/>
  <c r="I48" i="13" s="1"/>
  <c r="K52" i="13"/>
  <c r="K48" i="13" s="1"/>
  <c r="O52" i="13"/>
  <c r="Q52" i="13"/>
  <c r="V52" i="13"/>
  <c r="G58" i="13"/>
  <c r="I58" i="13"/>
  <c r="K58" i="13"/>
  <c r="M58" i="13"/>
  <c r="O58" i="13"/>
  <c r="O48" i="13" s="1"/>
  <c r="Q58" i="13"/>
  <c r="V58" i="13"/>
  <c r="G60" i="13"/>
  <c r="M60" i="13" s="1"/>
  <c r="I60" i="13"/>
  <c r="K60" i="13"/>
  <c r="O60" i="13"/>
  <c r="Q60" i="13"/>
  <c r="V60" i="13"/>
  <c r="G62" i="13"/>
  <c r="I62" i="13"/>
  <c r="K62" i="13"/>
  <c r="M62" i="13"/>
  <c r="O62" i="13"/>
  <c r="Q62" i="13"/>
  <c r="Q48" i="13" s="1"/>
  <c r="V62" i="13"/>
  <c r="G63" i="13"/>
  <c r="M63" i="13" s="1"/>
  <c r="I63" i="13"/>
  <c r="K63" i="13"/>
  <c r="O63" i="13"/>
  <c r="Q63" i="13"/>
  <c r="V63" i="13"/>
  <c r="G64" i="13"/>
  <c r="I64" i="13"/>
  <c r="K64" i="13"/>
  <c r="M64" i="13"/>
  <c r="O64" i="13"/>
  <c r="Q64" i="13"/>
  <c r="V64" i="13"/>
  <c r="AE67" i="13"/>
  <c r="F44" i="1" s="1"/>
  <c r="BA48" i="12"/>
  <c r="BA45" i="12"/>
  <c r="BA42" i="12"/>
  <c r="BA39" i="12"/>
  <c r="BA36" i="12"/>
  <c r="BA26" i="12"/>
  <c r="BA23" i="12"/>
  <c r="BA20" i="12"/>
  <c r="BA17" i="12"/>
  <c r="G8" i="12"/>
  <c r="I108" i="1" s="1"/>
  <c r="I20" i="1" s="1"/>
  <c r="I8" i="12"/>
  <c r="G9" i="12"/>
  <c r="M9" i="12" s="1"/>
  <c r="M8" i="12" s="1"/>
  <c r="I9" i="12"/>
  <c r="K9" i="12"/>
  <c r="K8" i="12" s="1"/>
  <c r="O9" i="12"/>
  <c r="O8" i="12" s="1"/>
  <c r="Q9" i="12"/>
  <c r="Q8" i="12" s="1"/>
  <c r="V9" i="12"/>
  <c r="V8" i="12" s="1"/>
  <c r="G12" i="12"/>
  <c r="M12" i="12" s="1"/>
  <c r="I12" i="12"/>
  <c r="K12" i="12"/>
  <c r="K11" i="12" s="1"/>
  <c r="O12" i="12"/>
  <c r="O11" i="12" s="1"/>
  <c r="Q12" i="12"/>
  <c r="Q11" i="12" s="1"/>
  <c r="V12" i="12"/>
  <c r="V11" i="12" s="1"/>
  <c r="G16" i="12"/>
  <c r="I16" i="12"/>
  <c r="K16" i="12"/>
  <c r="M16" i="12"/>
  <c r="O16" i="12"/>
  <c r="Q16" i="12"/>
  <c r="V16" i="12"/>
  <c r="G19" i="12"/>
  <c r="I19" i="12"/>
  <c r="I11" i="12" s="1"/>
  <c r="K19" i="12"/>
  <c r="M19" i="12"/>
  <c r="O19" i="12"/>
  <c r="Q19" i="12"/>
  <c r="V19" i="12"/>
  <c r="G22" i="12"/>
  <c r="I22" i="12"/>
  <c r="K22" i="12"/>
  <c r="M22" i="12"/>
  <c r="O22" i="12"/>
  <c r="Q22" i="12"/>
  <c r="V22" i="12"/>
  <c r="G25" i="12"/>
  <c r="M25" i="12" s="1"/>
  <c r="I25" i="12"/>
  <c r="K25" i="12"/>
  <c r="O25" i="12"/>
  <c r="Q25" i="12"/>
  <c r="V25" i="12"/>
  <c r="G28" i="12"/>
  <c r="M28" i="12" s="1"/>
  <c r="I28" i="12"/>
  <c r="K28" i="12"/>
  <c r="O28" i="12"/>
  <c r="Q28" i="12"/>
  <c r="V28" i="12"/>
  <c r="G31" i="12"/>
  <c r="G32" i="12"/>
  <c r="I32" i="12"/>
  <c r="I31" i="12" s="1"/>
  <c r="K32" i="12"/>
  <c r="K31" i="12" s="1"/>
  <c r="M32" i="12"/>
  <c r="O32" i="12"/>
  <c r="O31" i="12" s="1"/>
  <c r="Q32" i="12"/>
  <c r="Q31" i="12" s="1"/>
  <c r="V32" i="12"/>
  <c r="G35" i="12"/>
  <c r="I35" i="12"/>
  <c r="K35" i="12"/>
  <c r="M35" i="12"/>
  <c r="O35" i="12"/>
  <c r="Q35" i="12"/>
  <c r="V35" i="12"/>
  <c r="G38" i="12"/>
  <c r="I38" i="12"/>
  <c r="K38" i="12"/>
  <c r="M38" i="12"/>
  <c r="O38" i="12"/>
  <c r="Q38" i="12"/>
  <c r="V38" i="12"/>
  <c r="G41" i="12"/>
  <c r="M41" i="12" s="1"/>
  <c r="I41" i="12"/>
  <c r="K41" i="12"/>
  <c r="O41" i="12"/>
  <c r="Q41" i="12"/>
  <c r="V41" i="12"/>
  <c r="V31" i="12" s="1"/>
  <c r="G44" i="12"/>
  <c r="M44" i="12" s="1"/>
  <c r="I44" i="12"/>
  <c r="K44" i="12"/>
  <c r="O44" i="12"/>
  <c r="Q44" i="12"/>
  <c r="V44" i="12"/>
  <c r="G47" i="12"/>
  <c r="M47" i="12" s="1"/>
  <c r="I47" i="12"/>
  <c r="K47" i="12"/>
  <c r="O47" i="12"/>
  <c r="Q47" i="12"/>
  <c r="V47" i="12"/>
  <c r="AE51" i="12"/>
  <c r="F42" i="1" s="1"/>
  <c r="I18" i="1"/>
  <c r="H40" i="1"/>
  <c r="J28" i="1"/>
  <c r="J26" i="1"/>
  <c r="G38" i="1"/>
  <c r="F38" i="1"/>
  <c r="J23" i="1"/>
  <c r="J24" i="1"/>
  <c r="J25" i="1"/>
  <c r="J27" i="1"/>
  <c r="E24" i="1"/>
  <c r="E26" i="1"/>
  <c r="G11" i="12" l="1"/>
  <c r="I107" i="1" s="1"/>
  <c r="I19" i="1" s="1"/>
  <c r="F41" i="1"/>
  <c r="AF51" i="12"/>
  <c r="G45" i="14"/>
  <c r="G31" i="15"/>
  <c r="F43" i="1"/>
  <c r="M43" i="16"/>
  <c r="G43" i="16"/>
  <c r="AF61" i="16"/>
  <c r="G47" i="1" s="1"/>
  <c r="H47" i="1" s="1"/>
  <c r="I47" i="1" s="1"/>
  <c r="G48" i="1"/>
  <c r="G37" i="17"/>
  <c r="F48" i="1"/>
  <c r="M38" i="17"/>
  <c r="M83" i="18"/>
  <c r="G154" i="18"/>
  <c r="G99" i="18"/>
  <c r="M224" i="18"/>
  <c r="G8" i="18"/>
  <c r="G231" i="18" s="1"/>
  <c r="M113" i="19"/>
  <c r="G119" i="19"/>
  <c r="G138" i="19"/>
  <c r="M72" i="19"/>
  <c r="AF158" i="19"/>
  <c r="G51" i="1" s="1"/>
  <c r="H51" i="1" s="1"/>
  <c r="I51" i="1" s="1"/>
  <c r="F49" i="1"/>
  <c r="G135" i="20"/>
  <c r="G97" i="20"/>
  <c r="AF139" i="20"/>
  <c r="G52" i="1" s="1"/>
  <c r="H52" i="1" s="1"/>
  <c r="I52" i="1" s="1"/>
  <c r="G91" i="20"/>
  <c r="I96" i="1" s="1"/>
  <c r="G46" i="20"/>
  <c r="G69" i="20"/>
  <c r="AF29" i="21"/>
  <c r="G53" i="1" s="1"/>
  <c r="H53" i="1" s="1"/>
  <c r="I53" i="1" s="1"/>
  <c r="M22" i="21"/>
  <c r="M21" i="21" s="1"/>
  <c r="M36" i="22"/>
  <c r="F54" i="1"/>
  <c r="M8" i="22"/>
  <c r="G8" i="22"/>
  <c r="G25" i="22"/>
  <c r="G98" i="23"/>
  <c r="AF208" i="23"/>
  <c r="M74" i="24"/>
  <c r="M73" i="24" s="1"/>
  <c r="F58" i="1"/>
  <c r="AF143" i="24"/>
  <c r="G162" i="25"/>
  <c r="I99" i="1" s="1"/>
  <c r="G8" i="25"/>
  <c r="G242" i="25" s="1"/>
  <c r="G114" i="25"/>
  <c r="G185" i="25"/>
  <c r="M178" i="25"/>
  <c r="M177" i="25" s="1"/>
  <c r="M95" i="25"/>
  <c r="G107" i="25"/>
  <c r="I97" i="1" s="1"/>
  <c r="F39" i="1"/>
  <c r="F63" i="1" s="1"/>
  <c r="G23" i="1" s="1"/>
  <c r="A23" i="1" s="1"/>
  <c r="AF202" i="26"/>
  <c r="M149" i="26"/>
  <c r="G98" i="26"/>
  <c r="M83" i="26"/>
  <c r="F61" i="1"/>
  <c r="F62" i="1"/>
  <c r="M141" i="26"/>
  <c r="G198" i="26"/>
  <c r="G149" i="26"/>
  <c r="M101" i="26"/>
  <c r="M98" i="26" s="1"/>
  <c r="M67" i="26"/>
  <c r="M8" i="26" s="1"/>
  <c r="G8" i="26"/>
  <c r="G141" i="26"/>
  <c r="M195" i="25"/>
  <c r="M185" i="25" s="1"/>
  <c r="M169" i="25"/>
  <c r="M162" i="25" s="1"/>
  <c r="M140" i="25"/>
  <c r="M114" i="25" s="1"/>
  <c r="M64" i="25"/>
  <c r="M8" i="25" s="1"/>
  <c r="AF242" i="25"/>
  <c r="M81" i="24"/>
  <c r="M8" i="24"/>
  <c r="M104" i="24"/>
  <c r="G81" i="24"/>
  <c r="G139" i="24"/>
  <c r="G8" i="24"/>
  <c r="G104" i="24"/>
  <c r="M83" i="23"/>
  <c r="M147" i="23"/>
  <c r="M98" i="23"/>
  <c r="M139" i="23"/>
  <c r="G204" i="23"/>
  <c r="G83" i="23"/>
  <c r="G147" i="23"/>
  <c r="G8" i="23"/>
  <c r="G208" i="23" s="1"/>
  <c r="G139" i="23"/>
  <c r="M37" i="23"/>
  <c r="M8" i="23" s="1"/>
  <c r="M25" i="22"/>
  <c r="AF45" i="22"/>
  <c r="G36" i="22"/>
  <c r="M11" i="21"/>
  <c r="G25" i="21"/>
  <c r="G11" i="21"/>
  <c r="G29" i="21" s="1"/>
  <c r="M119" i="20"/>
  <c r="M8" i="20"/>
  <c r="M91" i="20"/>
  <c r="M69" i="20"/>
  <c r="M106" i="20"/>
  <c r="M97" i="20" s="1"/>
  <c r="G119" i="20"/>
  <c r="I104" i="1" s="1"/>
  <c r="M51" i="20"/>
  <c r="M46" i="20" s="1"/>
  <c r="G8" i="20"/>
  <c r="M141" i="19"/>
  <c r="M119" i="19"/>
  <c r="M49" i="19"/>
  <c r="M47" i="19"/>
  <c r="M8" i="19" s="1"/>
  <c r="G72" i="19"/>
  <c r="G8" i="19"/>
  <c r="G49" i="19"/>
  <c r="M146" i="18"/>
  <c r="G224" i="18"/>
  <c r="I105" i="1" s="1"/>
  <c r="I17" i="1" s="1"/>
  <c r="G146" i="18"/>
  <c r="M102" i="18"/>
  <c r="M99" i="18" s="1"/>
  <c r="M67" i="18"/>
  <c r="M8" i="18" s="1"/>
  <c r="AF231" i="18"/>
  <c r="G50" i="1" s="1"/>
  <c r="H50" i="1" s="1"/>
  <c r="I50" i="1" s="1"/>
  <c r="G221" i="18"/>
  <c r="M161" i="18"/>
  <c r="M154" i="18" s="1"/>
  <c r="M8" i="17"/>
  <c r="M40" i="17"/>
  <c r="M37" i="17" s="1"/>
  <c r="G8" i="17"/>
  <c r="G54" i="17" s="1"/>
  <c r="M8" i="16"/>
  <c r="G8" i="16"/>
  <c r="G61" i="16" s="1"/>
  <c r="M31" i="15"/>
  <c r="M8" i="15"/>
  <c r="AF46" i="15"/>
  <c r="G46" i="1" s="1"/>
  <c r="H46" i="1" s="1"/>
  <c r="I46" i="1" s="1"/>
  <c r="G8" i="15"/>
  <c r="M8" i="14"/>
  <c r="M45" i="14"/>
  <c r="G41" i="14"/>
  <c r="I102" i="1" s="1"/>
  <c r="AF64" i="14"/>
  <c r="G45" i="1" s="1"/>
  <c r="H45" i="1" s="1"/>
  <c r="I45" i="1" s="1"/>
  <c r="G8" i="14"/>
  <c r="M8" i="13"/>
  <c r="M48" i="13"/>
  <c r="G8" i="13"/>
  <c r="G67" i="13" s="1"/>
  <c r="AF67" i="13"/>
  <c r="G44" i="1" s="1"/>
  <c r="H44" i="1" s="1"/>
  <c r="I44" i="1" s="1"/>
  <c r="M31" i="12"/>
  <c r="M11" i="12"/>
  <c r="G42" i="1" l="1"/>
  <c r="H42" i="1" s="1"/>
  <c r="I42" i="1" s="1"/>
  <c r="G41" i="1"/>
  <c r="H41" i="1"/>
  <c r="I41" i="1" s="1"/>
  <c r="G51" i="12"/>
  <c r="G64" i="14"/>
  <c r="G43" i="1"/>
  <c r="H43" i="1" s="1"/>
  <c r="I43" i="1" s="1"/>
  <c r="G46" i="15"/>
  <c r="I106" i="1"/>
  <c r="H48" i="1"/>
  <c r="I48" i="1" s="1"/>
  <c r="I95" i="1"/>
  <c r="G158" i="19"/>
  <c r="I94" i="1"/>
  <c r="G139" i="20"/>
  <c r="G45" i="22"/>
  <c r="G54" i="1"/>
  <c r="G49" i="1"/>
  <c r="H49" i="1" s="1"/>
  <c r="I49" i="1" s="1"/>
  <c r="H54" i="1"/>
  <c r="I54" i="1" s="1"/>
  <c r="I100" i="1"/>
  <c r="G56" i="1"/>
  <c r="H56" i="1" s="1"/>
  <c r="I56" i="1" s="1"/>
  <c r="G55" i="1"/>
  <c r="H55" i="1" s="1"/>
  <c r="I55" i="1" s="1"/>
  <c r="G143" i="24"/>
  <c r="I101" i="1"/>
  <c r="I103" i="1"/>
  <c r="G58" i="1"/>
  <c r="H58" i="1" s="1"/>
  <c r="I58" i="1" s="1"/>
  <c r="G57" i="1"/>
  <c r="H57" i="1" s="1"/>
  <c r="I57" i="1" s="1"/>
  <c r="I98" i="1"/>
  <c r="G39" i="1"/>
  <c r="G63" i="1" s="1"/>
  <c r="G25" i="1" s="1"/>
  <c r="A25" i="1" s="1"/>
  <c r="G26" i="1" s="1"/>
  <c r="G59" i="1"/>
  <c r="H59" i="1" s="1"/>
  <c r="I59" i="1" s="1"/>
  <c r="G60" i="1"/>
  <c r="H60" i="1" s="1"/>
  <c r="I60" i="1" s="1"/>
  <c r="G62" i="1"/>
  <c r="H62" i="1"/>
  <c r="I62" i="1" s="1"/>
  <c r="G61" i="1"/>
  <c r="H61" i="1"/>
  <c r="I61" i="1" s="1"/>
  <c r="G202" i="26"/>
  <c r="I93" i="1"/>
  <c r="A24" i="1"/>
  <c r="G24" i="1"/>
  <c r="A27" i="1" l="1"/>
  <c r="G29" i="1" s="1"/>
  <c r="G27" i="1" s="1"/>
  <c r="G28" i="1"/>
  <c r="A26" i="1"/>
  <c r="H39" i="1"/>
  <c r="I16" i="1"/>
  <c r="I21" i="1" s="1"/>
  <c r="I109" i="1"/>
  <c r="A29" i="1" l="1"/>
  <c r="I39" i="1"/>
  <c r="I63" i="1" s="1"/>
  <c r="H63" i="1"/>
  <c r="J97" i="1"/>
  <c r="J99" i="1"/>
  <c r="J101" i="1"/>
  <c r="J102" i="1"/>
  <c r="J105" i="1"/>
  <c r="J95" i="1"/>
  <c r="J93" i="1"/>
  <c r="J96" i="1"/>
  <c r="J108" i="1"/>
  <c r="J98" i="1"/>
  <c r="J104" i="1"/>
  <c r="J94" i="1"/>
  <c r="J107" i="1"/>
  <c r="J106" i="1"/>
  <c r="J100" i="1"/>
  <c r="J103" i="1"/>
  <c r="J42" i="1" l="1"/>
  <c r="J53" i="1"/>
  <c r="J55" i="1"/>
  <c r="J44" i="1"/>
  <c r="J46" i="1"/>
  <c r="J56" i="1"/>
  <c r="J49" i="1"/>
  <c r="J57" i="1"/>
  <c r="J47" i="1"/>
  <c r="J48" i="1"/>
  <c r="J52" i="1"/>
  <c r="J54" i="1"/>
  <c r="J61" i="1"/>
  <c r="J51" i="1"/>
  <c r="J58" i="1"/>
  <c r="J43" i="1"/>
  <c r="J62" i="1"/>
  <c r="J60" i="1"/>
  <c r="J45" i="1"/>
  <c r="J41" i="1"/>
  <c r="J59" i="1"/>
  <c r="J39" i="1"/>
  <c r="J63" i="1" s="1"/>
  <c r="J50" i="1"/>
  <c r="J10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CA109CC1-C67A-4A1E-8EE8-9462CFDD6E59}">
      <text>
        <r>
          <rPr>
            <sz val="9"/>
            <color indexed="81"/>
            <rFont val="Tahoma"/>
            <family val="2"/>
            <charset val="238"/>
          </rPr>
          <t>Jedná se o informaci, zda se jedná o položku, která je do rozpočtu zadána z cenové soustavy RTS, nebo vlastní.</t>
        </r>
      </text>
    </comment>
    <comment ref="T6" authorId="0" shapeId="0" xr:uid="{8073FEB6-CCE5-4562-945F-F440DB7218F5}">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00FCA139-3432-490C-BBA6-598B8DAA9414}">
      <text>
        <r>
          <rPr>
            <sz val="9"/>
            <color indexed="81"/>
            <rFont val="Tahoma"/>
            <family val="2"/>
            <charset val="238"/>
          </rPr>
          <t>Jedná se o informaci, zda se jedná o položku, která je do rozpočtu zadána z cenové soustavy RTS, nebo vlastní.</t>
        </r>
      </text>
    </comment>
    <comment ref="T6" authorId="0" shapeId="0" xr:uid="{25D44BE6-9DD2-4BB4-AA40-DCD55733490C}">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5A6F100B-C304-4008-81C8-F125E8619B63}">
      <text>
        <r>
          <rPr>
            <sz val="9"/>
            <color indexed="81"/>
            <rFont val="Tahoma"/>
            <family val="2"/>
            <charset val="238"/>
          </rPr>
          <t>Jedná se o informaci, zda se jedná o položku, která je do rozpočtu zadána z cenové soustavy RTS, nebo vlastní.</t>
        </r>
      </text>
    </comment>
    <comment ref="T6" authorId="0" shapeId="0" xr:uid="{31CEA569-F838-4FE2-BD7C-A3E56EC3E05D}">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A4A127C2-5623-4AD2-9581-3F0724A78A2B}">
      <text>
        <r>
          <rPr>
            <sz val="9"/>
            <color indexed="81"/>
            <rFont val="Tahoma"/>
            <family val="2"/>
            <charset val="238"/>
          </rPr>
          <t>Jedná se o informaci, zda se jedná o položku, která je do rozpočtu zadána z cenové soustavy RTS, nebo vlastní.</t>
        </r>
      </text>
    </comment>
    <comment ref="T6" authorId="0" shapeId="0" xr:uid="{F29E8520-DD36-4C30-9631-D162FDEE64C9}">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C56C8B21-D655-4324-830B-A98DA92B4B27}">
      <text>
        <r>
          <rPr>
            <sz val="9"/>
            <color indexed="81"/>
            <rFont val="Tahoma"/>
            <family val="2"/>
            <charset val="238"/>
          </rPr>
          <t>Jedná se o informaci, zda se jedná o položku, která je do rozpočtu zadána z cenové soustavy RTS, nebo vlastní.</t>
        </r>
      </text>
    </comment>
    <comment ref="T6" authorId="0" shapeId="0" xr:uid="{FEEFEA3E-E827-4E7E-881D-B404EA0AD375}">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F0F841C9-30F6-4869-A83B-A36E1DB8E4BB}">
      <text>
        <r>
          <rPr>
            <sz val="9"/>
            <color indexed="81"/>
            <rFont val="Tahoma"/>
            <family val="2"/>
            <charset val="238"/>
          </rPr>
          <t>Jedná se o informaci, zda se jedná o položku, která je do rozpočtu zadána z cenové soustavy RTS, nebo vlastní.</t>
        </r>
      </text>
    </comment>
    <comment ref="T6" authorId="0" shapeId="0" xr:uid="{F4FF3315-0CD1-4A73-BD6F-17AE4C371F3E}">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35B5623C-3636-4451-911F-C9F5FA9E96B4}">
      <text>
        <r>
          <rPr>
            <sz val="9"/>
            <color indexed="81"/>
            <rFont val="Tahoma"/>
            <family val="2"/>
            <charset val="238"/>
          </rPr>
          <t>Jedná se o informaci, zda se jedná o položku, která je do rozpočtu zadána z cenové soustavy RTS, nebo vlastní.</t>
        </r>
      </text>
    </comment>
    <comment ref="T6" authorId="0" shapeId="0" xr:uid="{83C59775-1292-4398-8D3F-4F07558FB58A}">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84E9B4A4-3163-4C2B-801D-88119B0570E8}">
      <text>
        <r>
          <rPr>
            <sz val="9"/>
            <color indexed="81"/>
            <rFont val="Tahoma"/>
            <family val="2"/>
            <charset val="238"/>
          </rPr>
          <t>Jedná se o informaci, zda se jedná o položku, která je do rozpočtu zadána z cenové soustavy RTS, nebo vlastní.</t>
        </r>
      </text>
    </comment>
    <comment ref="T6" authorId="0" shapeId="0" xr:uid="{41CAE531-13FD-4678-A36D-885EC54E9D47}">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3A8BA511-AA59-4285-B820-937304D0CB3E}">
      <text>
        <r>
          <rPr>
            <sz val="9"/>
            <color indexed="81"/>
            <rFont val="Tahoma"/>
            <family val="2"/>
            <charset val="238"/>
          </rPr>
          <t>Jedná se o informaci, zda se jedná o položku, která je do rozpočtu zadána z cenové soustavy RTS, nebo vlastní.</t>
        </r>
      </text>
    </comment>
    <comment ref="T6" authorId="0" shapeId="0" xr:uid="{E9F5F3C5-FD1A-4F82-9086-D12DD2922073}">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C18847C4-C4A9-4F9C-BB5B-05B3CEC461B2}">
      <text>
        <r>
          <rPr>
            <sz val="9"/>
            <color indexed="81"/>
            <rFont val="Tahoma"/>
            <family val="2"/>
            <charset val="238"/>
          </rPr>
          <t>Jedná se o informaci, zda se jedná o položku, která je do rozpočtu zadána z cenové soustavy RTS, nebo vlastní.</t>
        </r>
      </text>
    </comment>
    <comment ref="T6" authorId="0" shapeId="0" xr:uid="{CC28D6F8-546F-42EE-8E71-00EA478116F1}">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D0F3D2C3-A929-47BD-AE51-02D70724D08E}">
      <text>
        <r>
          <rPr>
            <sz val="9"/>
            <color indexed="81"/>
            <rFont val="Tahoma"/>
            <family val="2"/>
            <charset val="238"/>
          </rPr>
          <t>Jedná se o informaci, zda se jedná o položku, která je do rozpočtu zadána z cenové soustavy RTS, nebo vlastní.</t>
        </r>
      </text>
    </comment>
    <comment ref="T6" authorId="0" shapeId="0" xr:uid="{025C3204-1A65-4D5B-A1C8-4F11A70303F8}">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588695E5-24B4-4058-BAC3-E46CBE6A454A}">
      <text>
        <r>
          <rPr>
            <sz val="9"/>
            <color indexed="81"/>
            <rFont val="Tahoma"/>
            <family val="2"/>
            <charset val="238"/>
          </rPr>
          <t>Jedná se o informaci, zda se jedná o položku, která je do rozpočtu zadána z cenové soustavy RTS, nebo vlastní.</t>
        </r>
      </text>
    </comment>
    <comment ref="T6" authorId="0" shapeId="0" xr:uid="{5170E916-44CE-4134-9405-9FF00F3C59F7}">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65B30F16-BEE4-4A27-925F-709B350910B7}">
      <text>
        <r>
          <rPr>
            <sz val="9"/>
            <color indexed="81"/>
            <rFont val="Tahoma"/>
            <family val="2"/>
            <charset val="238"/>
          </rPr>
          <t>Jedná se o informaci, zda se jedná o položku, která je do rozpočtu zadána z cenové soustavy RTS, nebo vlastní.</t>
        </r>
      </text>
    </comment>
    <comment ref="T6" authorId="0" shapeId="0" xr:uid="{679D9301-0BA7-4B6E-BCBE-4263DDA43346}">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967F191A-2A31-4301-A719-8B73F1C2FE90}">
      <text>
        <r>
          <rPr>
            <sz val="9"/>
            <color indexed="81"/>
            <rFont val="Tahoma"/>
            <family val="2"/>
            <charset val="238"/>
          </rPr>
          <t>Jedná se o informaci, zda se jedná o položku, která je do rozpočtu zadána z cenové soustavy RTS, nebo vlastní.</t>
        </r>
      </text>
    </comment>
    <comment ref="T6" authorId="0" shapeId="0" xr:uid="{C55D8CF8-5306-4E5B-8EF6-87F5CB9E2A99}">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9B3810A8-CBF2-4A55-BC94-575849287324}">
      <text>
        <r>
          <rPr>
            <sz val="9"/>
            <color indexed="81"/>
            <rFont val="Tahoma"/>
            <family val="2"/>
            <charset val="238"/>
          </rPr>
          <t>Jedná se o informaci, zda se jedná o položku, která je do rozpočtu zadána z cenové soustavy RTS, nebo vlastní.</t>
        </r>
      </text>
    </comment>
    <comment ref="T6" authorId="0" shapeId="0" xr:uid="{5F4E7C3D-A56D-4F69-9EB2-136ECD8E564E}">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<sst xmlns="http://schemas.openxmlformats.org/spreadsheetml/2006/main" count="7376" uniqueCount="1074">
  <si>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</si>
  <si>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</si>
  <si>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</si>
  <si>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</si>
  <si>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</si>
  <si>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</si>
  <si>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</si>
  <si>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</si>
  <si>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</si>
  <si>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</si>
  <si>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</si>
  <si>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</si>
  <si>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</si>
  <si>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</si>
  <si>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</si>
  <si>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</si>
  <si>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</si>
  <si>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</si>
  <si>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</si>
  <si>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</si>
  <si>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</si>
  <si>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</si>
  <si>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</si>
  <si>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</si>
  <si>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</si>
  <si>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</si>
  <si>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</si>
  <si>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</si>
  <si>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</si>
  <si>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</si>
  <si>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</si>
  <si>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</si>
  <si>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</si>
  <si>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</si>
  <si>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</si>
  <si>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</si>
  <si>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</si>
  <si>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</si>
  <si>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</si>
  <si>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</si>
  <si>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</si>
  <si>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</si>
  <si>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</si>
  <si>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2024-002</t>
  </si>
  <si>
    <t>Rekonstrukce chodníků Šaratice</t>
  </si>
  <si>
    <t>Obec Šaratice</t>
  </si>
  <si>
    <t>Náves 83</t>
  </si>
  <si>
    <t>Šaratice</t>
  </si>
  <si>
    <t>68352</t>
  </si>
  <si>
    <t>00292346</t>
  </si>
  <si>
    <t>Stavba</t>
  </si>
  <si>
    <t>Stavební objekt</t>
  </si>
  <si>
    <t>SO 00</t>
  </si>
  <si>
    <t>Vedlejší a ostatní náklady</t>
  </si>
  <si>
    <t>01</t>
  </si>
  <si>
    <t>SO 001</t>
  </si>
  <si>
    <t>Příprava území</t>
  </si>
  <si>
    <t>Chodníky Šaratice - SO 01 Ćást Malá Amerika ke kostelu Sv. Mikuláše - Přípravné a bourací práce</t>
  </si>
  <si>
    <t>02</t>
  </si>
  <si>
    <t>Chodníky Šaratice - SO 02 úsek Náves - Přípravné a bourací práce</t>
  </si>
  <si>
    <t>03</t>
  </si>
  <si>
    <t>Chodníky Šaratice - SO 03 ul. Chaloupky - Přípravné a bourací práce</t>
  </si>
  <si>
    <t>04</t>
  </si>
  <si>
    <t>Chodníky Šaratice - SO 04 úsek Kavriánov - Přípravné a bourací práce</t>
  </si>
  <si>
    <t>05</t>
  </si>
  <si>
    <t>Chodníky Šaratice - SO 05 úsek Náměstí a Dvorek - Přípravné a bourací práce</t>
  </si>
  <si>
    <t>SO 01</t>
  </si>
  <si>
    <t>Ćást Malá Amerika ke kostelu Sv. Mikuláše</t>
  </si>
  <si>
    <t>Chodníky Šaratice - SO 01 Část Malá Amerika ke kostelu Sv. Mikuláše - Stavební práce</t>
  </si>
  <si>
    <t>Chodníky Šaratice - SO 01 Ćást Malá Amerika ke kostelu Sv. Mikuláše - Opěrná zídka - Malá Amerika</t>
  </si>
  <si>
    <t>Chodníky Šaratice - SO 01 Ćást Malá Amerika ke kostelu Sv. Mikuláše - Opěrné zídky - u kostela</t>
  </si>
  <si>
    <t>Chodníky Šaratice - SO 01 Část Malá Amerika ke kostelu Sv. Mikuláše - rozšíření asfalt. kom.</t>
  </si>
  <si>
    <t>Chodníky Šaratice - SO 01 Ćást Malá Amerika ke kostelu Sv. Mikuláše - schodiště u kostela</t>
  </si>
  <si>
    <t>SO 02</t>
  </si>
  <si>
    <t>úsek Náves</t>
  </si>
  <si>
    <t>Chodníky Šaratice - SO 02 úsek Náves - Stavební práce</t>
  </si>
  <si>
    <t>SO 03</t>
  </si>
  <si>
    <t>ul. Chaloupky</t>
  </si>
  <si>
    <t>Chodníky Šaratice - SO 03 ul. Chaloupky - Stavební práce</t>
  </si>
  <si>
    <t>SO 04</t>
  </si>
  <si>
    <t>úsek Kavriánov</t>
  </si>
  <si>
    <t>Chodníky Šaratice - SO 04 úsek Kavriánov -  Stavební práce</t>
  </si>
  <si>
    <t>SO 05</t>
  </si>
  <si>
    <t>úsek Náměstí a Dvorek</t>
  </si>
  <si>
    <t>Chodníky Šaratice - SO 05 úsek Náměstí a Dvorek - Stavební práce</t>
  </si>
  <si>
    <t>Celkem za stavbu</t>
  </si>
  <si>
    <t>CZK</t>
  </si>
  <si>
    <t>#POPS</t>
  </si>
  <si>
    <t>Popis stavby: 2024-002 - Rekonstrukce chodníků Šaratice</t>
  </si>
  <si>
    <t>#POPO</t>
  </si>
  <si>
    <t>Popis objektu: SO 001 - Příprava území</t>
  </si>
  <si>
    <t>#POPR</t>
  </si>
  <si>
    <t>Popis rozpočtu: 01 - Chodníky Šaratice - SO 01 Ćást Malá Amerika ke kostelu Sv. Mikuláše - Přípravné a bourací práce</t>
  </si>
  <si>
    <t>Popis rozpočtu: 02 - Chodníky Šaratice - SO 02 úsek Náves - Přípravné a bourací práce</t>
  </si>
  <si>
    <t>Popis rozpočtu: 03 - Chodníky Šaratice - SO 03 ul. Chaloupky - Přípravné a bourací práce</t>
  </si>
  <si>
    <t>Popis rozpočtu: 04 - Chodníky Šaratice - SO 04 úsek Kavriánov - Přípravné a bourací práce</t>
  </si>
  <si>
    <t>Popis rozpočtu: 05 - Chodníky Šaratice - SO 05 úsek Náměstí a Dvorek - Přípravné a bourací práce</t>
  </si>
  <si>
    <t>Popis objektu: SO 01 - Ćást Malá Amerika ke kostelu Sv. Mikuláše</t>
  </si>
  <si>
    <t>Popis rozpočtu: 01 - Chodníky Šaratice - SO 01 Část Malá Amerika ke kostelu Sv. Mikuláše - Stavební práce</t>
  </si>
  <si>
    <t>Popis rozpočtu: 02 - Chodníky Šaratice - SO 01 Ćást Malá Amerika ke kostelu Sv. Mikuláše - Opěrná zídka - Malá Amerika</t>
  </si>
  <si>
    <t>Popis rozpočtu: 03 - Chodníky Šaratice - SO 01 Ćást Malá Amerika ke kostelu Sv. Mikuláše - Opěrné zídky - u kostela</t>
  </si>
  <si>
    <t>Popis rozpočtu: 04 - Chodníky Šaratice - SO 01 Část Malá Amerika ke kostelu Sv. Mikuláše - rozšíření asfalt. kom.</t>
  </si>
  <si>
    <t>Popis rozpočtu: 05 - Chodníky Šaratice - SO 01 Ćást Malá Amerika ke kostelu Sv. Mikuláše - schodiště u kostela</t>
  </si>
  <si>
    <t>Popis objektu: SO 05 - úsek Náměstí a Dvorek</t>
  </si>
  <si>
    <t>Popis rozpočtu: 01 - Chodníky Šaratice - SO 05 úsek Náměstí a Dvorek - Stavební práce</t>
  </si>
  <si>
    <t>Popis objektu: SO 02 - úsek Náves</t>
  </si>
  <si>
    <t>Popis rozpočtu: 01 - Chodníky Šaratice - SO 02 úsek Náves - Stavební práce</t>
  </si>
  <si>
    <t>Popis objektu: SO 03 - ul. Chaloupky</t>
  </si>
  <si>
    <t>Popis rozpočtu: 01 - Chodníky Šaratice - SO 03 ul. Chaloupky - Stavební práce</t>
  </si>
  <si>
    <t>Popis objektu: SO 04 - úsek Kavriánov</t>
  </si>
  <si>
    <t>Popis rozpočtu: 01 - Chodníky Šaratice - SO 04 úsek Kavriánov -  Stavební práce</t>
  </si>
  <si>
    <t>Popis objektu: SO 00 - Vedlejší a ostatní náklady</t>
  </si>
  <si>
    <t>Popis rozpočtu: 01 - Vedlejší a ostatní náklady</t>
  </si>
  <si>
    <t>Rekapitulace dílů</t>
  </si>
  <si>
    <t>Typ dílu</t>
  </si>
  <si>
    <t>1</t>
  </si>
  <si>
    <t>Zemní práce</t>
  </si>
  <si>
    <t>2</t>
  </si>
  <si>
    <t>Základy a zvláštní zakládání</t>
  </si>
  <si>
    <t>3</t>
  </si>
  <si>
    <t>Svislé a kompletní konstrukce</t>
  </si>
  <si>
    <t>38</t>
  </si>
  <si>
    <t>Kompletní konstrukce</t>
  </si>
  <si>
    <t>4</t>
  </si>
  <si>
    <t>Vodorovné konstrukce</t>
  </si>
  <si>
    <t>5</t>
  </si>
  <si>
    <t>Komunikace</t>
  </si>
  <si>
    <t>8</t>
  </si>
  <si>
    <t>Trubní vedení</t>
  </si>
  <si>
    <t>88</t>
  </si>
  <si>
    <t>Potrubí z drenážek</t>
  </si>
  <si>
    <t>91</t>
  </si>
  <si>
    <t>Doplňující práce na komunikaci</t>
  </si>
  <si>
    <t>96</t>
  </si>
  <si>
    <t>Bourání konstrukcí</t>
  </si>
  <si>
    <t>99</t>
  </si>
  <si>
    <t>Staveništní přesun hmot</t>
  </si>
  <si>
    <t>711</t>
  </si>
  <si>
    <t>Izolace proti vodě</t>
  </si>
  <si>
    <t>767</t>
  </si>
  <si>
    <t>Konstrukce zámečnické</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</si>
  <si>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</si>
  <si>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</si>
  <si>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</si>
  <si>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</si>
  <si>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</si>
  <si>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</si>
  <si>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</si>
  <si>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</si>
  <si>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</si>
  <si>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</si>
  <si>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</si>
  <si>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</si>
  <si>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</si>
  <si>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</si>
  <si>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</si>
  <si>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</si>
  <si>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</si>
  <si>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</si>
  <si>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</si>
  <si>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</si>
  <si>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</si>
  <si>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</si>
  <si>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</si>
  <si>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</si>
  <si>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</si>
  <si>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</si>
  <si>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</si>
  <si>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</si>
  <si>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</si>
  <si>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</si>
  <si>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</si>
  <si>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</si>
  <si>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</si>
  <si>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</si>
  <si>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005211030R</t>
  </si>
  <si>
    <t xml:space="preserve">Dočasná dopravní opatření </t>
  </si>
  <si>
    <t>Soubor</t>
  </si>
  <si>
    <t>RTS 24/ I</t>
  </si>
  <si>
    <t>Indiv</t>
  </si>
  <si>
    <t>VRN</t>
  </si>
  <si>
    <t>Běžná</t>
  </si>
  <si>
    <t>POL99_8</t>
  </si>
  <si>
    <t>VV</t>
  </si>
  <si>
    <t>00511 R</t>
  </si>
  <si>
    <t xml:space="preserve">Geodetické práce </t>
  </si>
  <si>
    <t>Vlastní</t>
  </si>
  <si>
    <t>geodetické vytyčení všech stavebních objektů před zahájením realizace : 1</t>
  </si>
  <si>
    <t>geodetické zaměření po dokončení stavby : 1</t>
  </si>
  <si>
    <t>geometrický plán : 1</t>
  </si>
  <si>
    <t>005111021R</t>
  </si>
  <si>
    <t>Vytyčení inženýrských sítí</t>
  </si>
  <si>
    <t>Zaměření a vytýčení stávajících inženýrských sítí v místě stavby z hlediska jejich ochrany při provádění stavby.</t>
  </si>
  <si>
    <t>POP</t>
  </si>
  <si>
    <t>Vytyčení všech inženýrských sítí : 1</t>
  </si>
  <si>
    <t>005121010R</t>
  </si>
  <si>
    <t>Vybudování zařízení staveniště</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</si>
  <si>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</si>
  <si>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</si>
  <si>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</si>
  <si>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</si>
  <si>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po celou dobu realizace zakázky dle SoD : 1</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</si>
  <si>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</si>
  <si>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</si>
  <si>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</si>
  <si>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</si>
  <si>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</si>
  <si>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</si>
  <si>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</si>
  <si>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</si>
  <si>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</si>
  <si>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</si>
  <si>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</si>
  <si>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</si>
  <si>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00523R01</t>
  </si>
  <si>
    <t>Zkoušky dynamické</t>
  </si>
  <si>
    <t xml:space="preserve">ks    </t>
  </si>
  <si>
    <t>Náklady zhotovitele, související s prováděním zkoušek a revizí předepsaných technickými normami nebo objednatelem a které jsou pro provedení díla nezbytné.</t>
  </si>
  <si>
    <t>Zkoušky únosnosti dynamické : 30</t>
  </si>
  <si>
    <t>00523R02</t>
  </si>
  <si>
    <t>Zkoušky statické</t>
  </si>
  <si>
    <t>Zkoušky únosnosti statické : 30</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</si>
  <si>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</si>
  <si>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</si>
  <si>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</si>
  <si>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</si>
  <si>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</si>
  <si>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</si>
  <si>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skutečné provedení stavby na všechny stavební objekty : 1</t>
  </si>
  <si>
    <t>SUM</t>
  </si>
  <si>
    <t>END</t>
  </si>
  <si>
    <t>113106121R00</t>
  </si>
  <si>
    <t>Rozebrání komunikací pro pěší s jakýmkoliv ložem a výplní spár  z betonových nebo kameninových dlaždic nebo tvarovek</t>
  </si>
  <si>
    <t>m2</t>
  </si>
  <si>
    <t>822-1</t>
  </si>
  <si>
    <t>Práce</t>
  </si>
  <si>
    <t>POL1_</t>
  </si>
  <si>
    <t>s přemístěním hmot na skládku na vzdálenost do 3 m nebo s naložením na dopravní prostředek</t>
  </si>
  <si>
    <t>SPI</t>
  </si>
  <si>
    <t>Odměřeno autocadem - SO01 - Úsek Malá Amerika ke kostelu sv. Mikuláše, dlažba : 1025,5</t>
  </si>
  <si>
    <t>113106211R00</t>
  </si>
  <si>
    <t>Rozebrání vozovek a ploch s jakoukoliv výplní spár   v ploše jednotlivě do 200 m2, z velkých kostek, kladených do lože z kameniva těženého, škváry nebo strusky</t>
  </si>
  <si>
    <t>Odměřeno autocadem - SO01 - Úsek Malá Amerika ke kostelu sv. Mikuláše, žulové kostky : 18,2</t>
  </si>
  <si>
    <t>113107515R00</t>
  </si>
  <si>
    <t>Odstranění podkladů nebo krytů z kameniva hrubého drceného, v ploše jednotlivě do 50 m2, tloušťka vrstvy 150 mm</t>
  </si>
  <si>
    <t>Odměřeno autocadem - SO01 - Úsek Malá Amerika ke kostelu sv. Mikuláše, kamínky : 16,5</t>
  </si>
  <si>
    <t>113107520R00</t>
  </si>
  <si>
    <t>Odstranění podkladů nebo krytů z kameniva hrubého drceného, v ploše jednotlivě do 50 m2, tloušťka vrstvy 200 mm</t>
  </si>
  <si>
    <t>Odměřeno autocadem - SO01 - Úsek Malá Amerika ke kostelu sv. Mikuláše, asfaltové plochy - vrstvy kameniva pod asfaltem : 20,3</t>
  </si>
  <si>
    <t>Odměřeno autocadem - SO01 - Úsek Malá Amerika ke kostelu sv. Mikuláše, betonové plochy - vrstvy kameniva pod betonem : 74,9</t>
  </si>
  <si>
    <t>Vrstvy kameniva pod komunikace u výměny silničních, nájezdových, náběhových obrub : (535+146+62)*0,3</t>
  </si>
  <si>
    <t>113108415R00</t>
  </si>
  <si>
    <t>Odstranění podkladů nebo krytů živičných, v ploše jednotlivě nad 50 m2, tloušťka vrstvy 150 mm</t>
  </si>
  <si>
    <t>Odměřeno autocadem - SO01 - Úsek Malá Amerika ke kostelu sv. Mikuláše, asfaltové plochy - sjezdy : 20,3</t>
  </si>
  <si>
    <t>Asfalty u výměny silničních, nájezdových, náběhových obrub : (535+146+62)*0,3</t>
  </si>
  <si>
    <t>Část asfaltové komunikace pro rozšíření : 15</t>
  </si>
  <si>
    <t>113109415R00</t>
  </si>
  <si>
    <t>Odstranění podkladů nebo krytů z betonu prostého, v ploše jednotlivě nad 50 m2, tloušťka vrstvy 150 mm</t>
  </si>
  <si>
    <t>Odměřeno autocadem - SO01 - Úsek Malá Amerika ke kostelu sv. Mikuláše, betonové plochy : 74,9</t>
  </si>
  <si>
    <t>113201111R00</t>
  </si>
  <si>
    <t>Vytrhání obrub chodníkových ležatých</t>
  </si>
  <si>
    <t>m</t>
  </si>
  <si>
    <t>s vybouráním lože, s přemístěním hmot na skládku na vzdálenost do 3 m nebo naložením na dopravní prostředek</t>
  </si>
  <si>
    <t xml:space="preserve">Výměry odměřeny pomocí autocadu : </t>
  </si>
  <si>
    <t>Stávající obruby chodníku - Obrubník chodníkový a parkový : 1000</t>
  </si>
  <si>
    <t>113202111R00</t>
  </si>
  <si>
    <t>Vytrhání obrub z krajníků nebo obrubníků stojatých</t>
  </si>
  <si>
    <t>Stávající obruby - Obrubník silniční 150/250/1000 : 585</t>
  </si>
  <si>
    <t>Stávající obruby - Obrubník nájezdový 150/150/1000 : 146</t>
  </si>
  <si>
    <t>Stávající obruby - Obrubník náběhový 150/150-250/1000 : 62</t>
  </si>
  <si>
    <t>919735114R00</t>
  </si>
  <si>
    <t>Řezání stávajících krytů nebo podkladů živičných, hloubky přes 150 do 200 mm</t>
  </si>
  <si>
    <t>včetně spotřeby vody</t>
  </si>
  <si>
    <t xml:space="preserve">Řezání asfaltů ve vjezdech : </t>
  </si>
  <si>
    <t>Řezání asfaltové silnice - silniční obruby, nájezdové obruby, náběhové obruby : 585+146+62</t>
  </si>
  <si>
    <t>962042321R00</t>
  </si>
  <si>
    <t>Bourání zdiva z betonu prostého nadzákladového</t>
  </si>
  <si>
    <t>m3</t>
  </si>
  <si>
    <t>801-3</t>
  </si>
  <si>
    <t>nebo vybourání otvorů průřezové plochy přes 4 m2 ve zdivu z betonu prostého, včetně pomocného lešení o výšce podlahy do 1900 mm a pro zatížení do 1,5 kPa  (150 kg/m2),</t>
  </si>
  <si>
    <t>Odbourání zídky schodiště : 1,8*0,3*0,7*2+0,3*0,3*1,2*2</t>
  </si>
  <si>
    <t>96304281R01</t>
  </si>
  <si>
    <t>Bourání schodišťových stupňů betonových nebo kamenných</t>
  </si>
  <si>
    <t>Schodiště u kostela : 5,5*3</t>
  </si>
  <si>
    <t>979999974R00</t>
  </si>
  <si>
    <t>Poplatek za skládku za uložení, zemina a kamení s příměsí 5 % (cihla, beton), (skup.170504)</t>
  </si>
  <si>
    <t>t</t>
  </si>
  <si>
    <t>Kamenivo : 5,445</t>
  </si>
  <si>
    <t>139,964</t>
  </si>
  <si>
    <t>979999981R00</t>
  </si>
  <si>
    <t>Poplatek za skládku za recyklaci betonu kusovost do 1600 cm2, čistý (skup.170101)</t>
  </si>
  <si>
    <t>Dlažba : 141,519</t>
  </si>
  <si>
    <t>Kostky : 7,5894</t>
  </si>
  <si>
    <t>Obruby : 220,0+214,11</t>
  </si>
  <si>
    <t>Betony : 26,964</t>
  </si>
  <si>
    <t>Schodiště : 1,155+2,1384</t>
  </si>
  <si>
    <t>979999995R00</t>
  </si>
  <si>
    <t>Poplatek za skládku za recyklaci asfaltu, kusovost do 1600 cm2, (skup.170302)</t>
  </si>
  <si>
    <t>Asfalty : 85,206</t>
  </si>
  <si>
    <t>979086112R00</t>
  </si>
  <si>
    <t xml:space="preserve">Vodorovná doprava suti a vybouraných hmot nakládání nebo překládání suti a vybouraných hmot na dopravní prostředek při vodorovné dopravě,  ,  </t>
  </si>
  <si>
    <t>832-1</t>
  </si>
  <si>
    <t>Přesun suti</t>
  </si>
  <si>
    <t>POL8_9</t>
  </si>
  <si>
    <t>bez naložení, s vyložením a hrubým urovnáním</t>
  </si>
  <si>
    <t>979081111R00</t>
  </si>
  <si>
    <t>Odvoz suti a vybouraných hmot na skládku do 1 km</t>
  </si>
  <si>
    <t>979081121R00</t>
  </si>
  <si>
    <t>Odvoz suti a vybouraných hmot na skládku příplatek za každý další 1 km</t>
  </si>
  <si>
    <t>979093111R00</t>
  </si>
  <si>
    <t>Uložení suti na skládku bez zhutnění</t>
  </si>
  <si>
    <t>800-6</t>
  </si>
  <si>
    <t>s hrubým urovnáním,</t>
  </si>
  <si>
    <t>Odměřeno autocadem - SO 02 - Úsek Náves, dlažba : 1660</t>
  </si>
  <si>
    <t>Odměřeno autocadem - SO 02 - Úsek Náves, žulové kostky : 17,0</t>
  </si>
  <si>
    <t>Odměřeno autocadem - SO 02 - Úsek Náves, kamínky : 8,7</t>
  </si>
  <si>
    <t>Odměřeno autocadem - SO 02- Úsek Náves, asfaltové plochy - vrstvy kameniva pod asfaltem : 53,9</t>
  </si>
  <si>
    <t>Odměřeno autocadem - SO 02- Úsek Náves, betonové plochy - vrstvy kameniva pod betonem : 29,2</t>
  </si>
  <si>
    <t>Vrstvy kameniva pod komunikace u výměny silničních, nájezdových, náběhových obrub : (167+112+38)*0,3</t>
  </si>
  <si>
    <t>Odměřeno autocadem - SO 02 - Úsek Náves, asfaltové plochy : 53,9</t>
  </si>
  <si>
    <t>Asfalty u výměny silničních, nájezdových, náběhových obrub : (167+112+38)*0,3</t>
  </si>
  <si>
    <t>Odměřeno autocadem - SO 02 - Úsek Náves, betonové plochy : 29,2</t>
  </si>
  <si>
    <t>Stávající obruby chodníku - Obrubník chodníkový a parkový : 1860</t>
  </si>
  <si>
    <t>Stávající obruby - Obrubník silniční 150/250/1000 : 167</t>
  </si>
  <si>
    <t>Stávající obruby - Obrubník nájezdový 150/150/1000 : 112</t>
  </si>
  <si>
    <t>Stávající obruby - Obrubník náběhový 150/150-250/1000 : 38</t>
  </si>
  <si>
    <t>Řezání asfaltové silnice - silniční obruby, nájezdové obruby, náběhové obruby : 167+112+38</t>
  </si>
  <si>
    <t>Bourání zídek : (20+18+13)*0,3*0,8</t>
  </si>
  <si>
    <t>Kamenivo : 2,871</t>
  </si>
  <si>
    <t>78,408</t>
  </si>
  <si>
    <t>Dlažba : 229,08</t>
  </si>
  <si>
    <t>Kostky : 7,089</t>
  </si>
  <si>
    <t>Obruby : 409,2+85,59</t>
  </si>
  <si>
    <t>Betony : 10,512</t>
  </si>
  <si>
    <t>Betony zídky : 26,928</t>
  </si>
  <si>
    <t>Asfalty : 49,17</t>
  </si>
  <si>
    <t>Odměřeno autocadem - SO 03 - ul. Chaloupky, dlažba : 289,3</t>
  </si>
  <si>
    <t>Asfalty u výměny silničních, nájezdových, náběhových obrub : (4,0)*0,3</t>
  </si>
  <si>
    <t>113108315R00</t>
  </si>
  <si>
    <t>Odstranění podkladů nebo krytů živičných, v ploše jednotlivě do 50 m2, tloušťka vrstvy 150 mm</t>
  </si>
  <si>
    <t>Stávající obruby chodníku - Obrubník chodníkový a parkový : 460</t>
  </si>
  <si>
    <t>Stávající obruby - Obrubník silniční 150/250/1000 : 0</t>
  </si>
  <si>
    <t>Stávající obruby - Obrubník nájezdový 150/150/1000 : 4</t>
  </si>
  <si>
    <t>Stávající obruby - Obrubník náběhový 150/150-250/1000 : 0</t>
  </si>
  <si>
    <t>Řezání asfaltové silnice - silniční obruby, nájezdové obruby, náběhové obruby : 4,0</t>
  </si>
  <si>
    <t>Kamenivo : 0,528</t>
  </si>
  <si>
    <t>Dlažba : 39,9234</t>
  </si>
  <si>
    <t>Obruby : 101,2+1,08</t>
  </si>
  <si>
    <t>Asfalty : 0,396</t>
  </si>
  <si>
    <t>Odměřeno autocadem - SO 04 - Úsek Kavriánov, dlažba : 927,9</t>
  </si>
  <si>
    <t>Odměřeno autocadem - SO 04 - Úsek Kavriánov, žulové kostky : 4,3</t>
  </si>
  <si>
    <t>Odměřeno autocadem - SO 04 - Úsek Kavriánov, kamínky : 20,0</t>
  </si>
  <si>
    <t>Odměřeno autocadem - SO 04- Úsek Kavriánov, asfaltové plochy - vrstvy kameniva pod asfaltem : 18,1</t>
  </si>
  <si>
    <t>Odměřeno autocadem - SO 04- Úsek Kavriánov, betonové plochy - vrstvy kameniva pod betonem : 18,0</t>
  </si>
  <si>
    <t>Vrstvy kameniva pod komunikace u výměny silničních, nájezdových, náběhových obrub : (209+126+64)*0,3</t>
  </si>
  <si>
    <t>Odměřeno autocadem - SO 04 - Úsek Kavriánov, asfaltové plochy : 18,1</t>
  </si>
  <si>
    <t>Asfalty u výměny silničních, nájezdových, náběhových obrub : (209+126+64)*0,3</t>
  </si>
  <si>
    <t>Napojení odvodnění sjezdů do kanalizace : 1,0*3,0*6</t>
  </si>
  <si>
    <t>Odměřeno autocadem - SO 04 - Úsek Kavriánov, betonové plochy : 18,0</t>
  </si>
  <si>
    <t>Stávající obruby chodníku - Obrubník chodníkový a parkový : 1900</t>
  </si>
  <si>
    <t>Stávající obruby - Obrubník silniční 150/250/1000 : 209</t>
  </si>
  <si>
    <t>Stávající obruby - Obrubník nájezdový 150/150/1000 : 126</t>
  </si>
  <si>
    <t>Stávající obruby - Obrubník náběhový 150/150-250/1000 : 64</t>
  </si>
  <si>
    <t>Řezání asfaltové silnice - silniční obruby, nájezdové obruby, náběhové obruby : 209+126+64</t>
  </si>
  <si>
    <t>Napojení odvodnění sjezdů do kanalizace : 3,0*6*2</t>
  </si>
  <si>
    <t>Kamenivo : 6,6</t>
  </si>
  <si>
    <t>68,552</t>
  </si>
  <si>
    <t>Dlažba : 128,0502</t>
  </si>
  <si>
    <t>Kostky : 1,7931</t>
  </si>
  <si>
    <t>Obruby : 418,0+107,73</t>
  </si>
  <si>
    <t>Betony : 6,48</t>
  </si>
  <si>
    <t>Asfalty : 51,414</t>
  </si>
  <si>
    <t>Odměřeno autocadem - SO 05 - Úsek Náměstí a Dvorek, dlažba : 310,0</t>
  </si>
  <si>
    <t>Odměřeno autocadem - SO 05 - Úsek Náměstí a Dvorek, žulové kostky : 8,8</t>
  </si>
  <si>
    <t>Odměřeno autocadem - SO 05 - Úsek Náměstí a Dvorek - vrstvy kameniva pod betonem : 7,9</t>
  </si>
  <si>
    <t>Asfalty u výměny silničních, nájezdových, náběhových obrub : (160+38+10)*0,3</t>
  </si>
  <si>
    <t>113109315R00</t>
  </si>
  <si>
    <t>Odstranění podkladů nebo krytů z betonu prostého, v ploše jednotlivě do 50 m2, tloušťka vrstvy 150 mm</t>
  </si>
  <si>
    <t>Odměřeno autocadem - SO 05 - Úsek Náměstí a Dvorek, betonové plochy : 7,9</t>
  </si>
  <si>
    <t>Stávající obruby chodníku - Obrubník chodníkový a parkový : 440</t>
  </si>
  <si>
    <t>Stávající obruby - Obrubník silniční 150/250/1000 : 160,0</t>
  </si>
  <si>
    <t>Stávající obruby - Obrubník nájezdový 150/150/1000 : 38,0</t>
  </si>
  <si>
    <t>Stávající obruby - Obrubník náběhový 150/150-250/1000 : 10,0</t>
  </si>
  <si>
    <t>Řezání asfaltové silnice - silniční obruby, nájezdové obruby, náběhové obruby : 160+38+10</t>
  </si>
  <si>
    <t>Kamenivo : 30,932</t>
  </si>
  <si>
    <t>Dlažba : 42,78</t>
  </si>
  <si>
    <t>Kostky : 3,6696</t>
  </si>
  <si>
    <t>Obruby : 96,8+56,16</t>
  </si>
  <si>
    <t>Betony : 2,844</t>
  </si>
  <si>
    <t>Asfalty : 20,592</t>
  </si>
  <si>
    <t>122201101R00</t>
  </si>
  <si>
    <t>Odkopávky a  prokopávky nezapažené v hornině 3  do 100 m3</t>
  </si>
  <si>
    <t>800-1</t>
  </si>
  <si>
    <t>s přehozením výkopku na vzdálenost do 3 m nebo s naložením na dopravní prostředek,</t>
  </si>
  <si>
    <t>Dlažba tl. 60mm - odměřeno autocadem : 1100*0,24</t>
  </si>
  <si>
    <t>Dlažba tl. 80mm - odměřeno autocadem, sjezdy + reliéfní : (130+57)*0,38</t>
  </si>
  <si>
    <t>Rozšíření pod obruby 0,3m : 1330*0,3*0,3</t>
  </si>
  <si>
    <t>122201109R00</t>
  </si>
  <si>
    <t>Odkopávky a  prokopávky nezapažené v hornině 3  příplatek k cenám za lepivost horniny</t>
  </si>
  <si>
    <t>Dlažba tl. 60mm - odměřeno autocadem : 1100*0,24/3</t>
  </si>
  <si>
    <t>Dlažba tl. 80mm - odměřeno autocadem, sjezdy + reliéfní : (130+57)*0,38/3</t>
  </si>
  <si>
    <t>Rozšíření pod obruby 0,3m : 1330*0,3*0,3/3</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</si>
  <si>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</si>
  <si>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</si>
  <si>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</si>
  <si>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Zasakování liniových žlabů - sjezdy : 0,7*0,2*0,35*41</t>
  </si>
  <si>
    <t>162301102R00</t>
  </si>
  <si>
    <t>Vodorovné přemístění výkopku z horniny 1 až 4, na vzdálenost přes 500  do 1 000 m</t>
  </si>
  <si>
    <t>po suchu, bez naložení výkopku, avšak se složením bez rozhrnutí, zpáteční cesta vozidla.</t>
  </si>
  <si>
    <t>Zpětné vrácení pro zásypy : 41,0</t>
  </si>
  <si>
    <t>162701109R00</t>
  </si>
  <si>
    <t>Vodorovné přemístění výkopku příplatek k ceně za každých dalších i započatých 1 000 m přes 10 000 m  z horniny 1 až 4</t>
  </si>
  <si>
    <t xml:space="preserve">Celková vzdálenost odvozu 11 km : </t>
  </si>
  <si>
    <t>Dlažba tl. 60mm - odměřeno autocadem : 1100*0,24*10</t>
  </si>
  <si>
    <t>Dlažba tl. 80mm - odměřeno autocadem, sjezdy + reliéfní : (130+57)*0,38*10</t>
  </si>
  <si>
    <t>Rozšíření pod obruby 0,3m : 1330*0,3*0,3*10</t>
  </si>
  <si>
    <t>Zasakování liniových žlabů - sjezdy : 0,7*0,2*0,35*41*10</t>
  </si>
  <si>
    <t>Odpočet zásypů : -41,0*10</t>
  </si>
  <si>
    <t>167101102R00</t>
  </si>
  <si>
    <t>Nakládání, skládání, překládání neulehlého výkopku nakládání výkopku  přes 100 m3, z horniny 1 až 4</t>
  </si>
  <si>
    <t>171201201R00</t>
  </si>
  <si>
    <t>Uložení sypaniny na dočasnou skládku tak, že na 1 m2 plochy připadá přes 2 m3 výkopku nebo ornice</t>
  </si>
  <si>
    <t>Odpočet zásypů : -41,0</t>
  </si>
  <si>
    <t>174101101R00</t>
  </si>
  <si>
    <t>Zásyp sypaninou se zhutněním jam, šachet, rýh nebo kolem objektů v těchto vykopávkách</t>
  </si>
  <si>
    <t>z jakékoliv horniny s uložením výkopku po vrstvách,</t>
  </si>
  <si>
    <t>Zásypy po výkopech kolem obrubníků : 160*0,1</t>
  </si>
  <si>
    <t>Zásypy po výkopech kolem zahrádek : 250*0,1</t>
  </si>
  <si>
    <t>174101102R00</t>
  </si>
  <si>
    <t>Zásyp sypaninou se zhutněním v uzavřených prostorách s urovnáním povrchu zásypu s ručním zhutněním</t>
  </si>
  <si>
    <t>Zásyp kamenivem - Zasakování liniových žlabů - sjezdy : 0,7*0,2*0,35*41</t>
  </si>
  <si>
    <t>180402111R00</t>
  </si>
  <si>
    <t>Založení trávníku parkový trávník, výsevem, v rovině nebo na svahu do 1:5</t>
  </si>
  <si>
    <t>823-1</t>
  </si>
  <si>
    <t>na půdě předem připravené s pokosením, naložením, odvozem odpadu do 20 km a se složením,</t>
  </si>
  <si>
    <t>Zelený pás kolem chodníků, zatravnění mezi obruby : 160</t>
  </si>
  <si>
    <t>Zelený pás, zatravnění zahrádek : 250</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</si>
  <si>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</si>
  <si>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</si>
  <si>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</si>
  <si>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199000002R00</t>
  </si>
  <si>
    <t>Poplatky za skládku horniny 1- 4, skupina 17 05 04 z Katalogu odpadů</t>
  </si>
  <si>
    <t>00572440R</t>
  </si>
  <si>
    <t>směs travní hřištní, pro vysokou zátěž</t>
  </si>
  <si>
    <t>kg</t>
  </si>
  <si>
    <t>SPCM</t>
  </si>
  <si>
    <t>Specifikace</t>
  </si>
  <si>
    <t>POL3_</t>
  </si>
  <si>
    <t>Zelený pás kolem chodníků, zatravnění mezi obruby : 160*0,04</t>
  </si>
  <si>
    <t>Zelený pás, zatravnění zahrádek : 250*0,04</t>
  </si>
  <si>
    <t>1036420R01</t>
  </si>
  <si>
    <t>Ornice pro pozemkové úpravy</t>
  </si>
  <si>
    <t>Zelený pás kolem chodníků, zatravnění mezi obruby : 160*0,15*1,8</t>
  </si>
  <si>
    <t>Zelený pás, zatravnění zahrádek : 250*0,15*1,8</t>
  </si>
  <si>
    <t>583425602R</t>
  </si>
  <si>
    <t>Kamenivo stanovené přírodní; drcené; 8/16; amfibolit</t>
  </si>
  <si>
    <t>Zásyp kamenivem - Zasakování liniových žlabů - sjezdy : 0,7*0,2*0,35*41*2,1</t>
  </si>
  <si>
    <t>215901101RT5</t>
  </si>
  <si>
    <t>Zhutnění podloží z rostlé horniny 1 až 4 pod násypy z hornin soudržných do 92% PS a nesoudržných  sypkých relativní ulehlosti l(d) do 0,8 vibrační deskou</t>
  </si>
  <si>
    <t>z rostlé horniny tř.1 - 4 pod násypy z hornin soudržných do 92% PS a hornin nesoudržných sypkých relativní ulehlosti I(d) do 0,8</t>
  </si>
  <si>
    <t>Dlažba tl. 60mm - odměřeno autocadem : 1100</t>
  </si>
  <si>
    <t>Dlažba tl. 80mm - odměřeno autocadem, sjezdy + reliéfní : 130+57</t>
  </si>
  <si>
    <t>Rozšíření pod obruby 0,3m : 1330*0,3</t>
  </si>
  <si>
    <t>289971211R00</t>
  </si>
  <si>
    <t>Zřízení vrstvy z geotextilie na upraveném povrchu sklon do 1:5, šířka od 0 do 3 m</t>
  </si>
  <si>
    <t>800-2</t>
  </si>
  <si>
    <t>Zasakování liniových žlabů - sjezdy : (0,7*0,2*2+0,7*0,35*2)*41</t>
  </si>
  <si>
    <t>Drenážní napojení : 0,5*41*2,0</t>
  </si>
  <si>
    <t>69366198R</t>
  </si>
  <si>
    <t>Geosyntetika typ: geotextilie; netkaná; materiál: PP; tl (2 kPa) = 2,9 mm; plošná hmotnost = 300 g/m2; Pevnost v tahu podélně = 20,0 kN/m; Pevnost v tahu příčně = 11,5 kN/m</t>
  </si>
  <si>
    <t>Ztratné 15% : 72,57*15/100</t>
  </si>
  <si>
    <t>457621412R00</t>
  </si>
  <si>
    <t xml:space="preserve">Plášťové těsnění z vodostavebního asfaltobetonu všechny sklony, úprava spár zálivkou, přes 1 do 2 kg zálivky na 1 m spáry,  </t>
  </si>
  <si>
    <t>Zapraveníí asfaltové silnice - u nových silničních, nájezdových a náběhových obrub : 585+146+62</t>
  </si>
  <si>
    <t>564821112RT2</t>
  </si>
  <si>
    <t>Podklad ze štěrkodrti s rozprostřením a zhutněním frakce 0-32 mm, tloušťka po zhutnění 90 mm</t>
  </si>
  <si>
    <t>Zapravení asfaltové silnice - u nových silničních, nájezdových a náběhových obrub : (585+146+62)*0,3</t>
  </si>
  <si>
    <t>564851111RT2</t>
  </si>
  <si>
    <t>Podklad ze štěrkodrti s rozprostřením a zhutněním frakce 0-32 mm, tloušťka po zhutnění 150 mm</t>
  </si>
  <si>
    <t>567122111R00</t>
  </si>
  <si>
    <t>Podklad z kameniva zpevněného cementem SC C8/10, tloušťka po zhutnění 120 mm</t>
  </si>
  <si>
    <t>bez dilatačních spár, s rozprostřením a zhutněním, ošetřením povrchu podkladu vodou</t>
  </si>
  <si>
    <t>Dlažba tl. 80mm - odměřeno autocadem, sjezdy + reiléfní : 130+57</t>
  </si>
  <si>
    <t>577141212RT2</t>
  </si>
  <si>
    <t>Beton asfaltový s rozprostřením a zhutněním v pruhu šířky do 3 m, ACO 8 nebo ACO 11 nebo ACO 16, tloušťky 50 mm, plochy od 201 do 1000 m2</t>
  </si>
  <si>
    <t>577181126RT2</t>
  </si>
  <si>
    <t>Beton asfaltový s rozprostřením a zhutněním v pruhu šířky do 3 m, ACL 16+, tloušťky 90 mm, plochy od 201 do 1000 m2</t>
  </si>
  <si>
    <t>596215020R00</t>
  </si>
  <si>
    <t>Kladení zámkové dlažby do drtě tloušťka dlažby 60 mm, tloušťka lože 30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</si>
  <si>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</si>
  <si>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</si>
  <si>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</si>
  <si>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596291111R00</t>
  </si>
  <si>
    <t>Řezání zámkové dlažby tloušťky 60 mm</t>
  </si>
  <si>
    <t>Řezání zámkové dlažba tl.60 mm : 250</t>
  </si>
  <si>
    <t>596291113R00</t>
  </si>
  <si>
    <t>Řezání zámkové dlažby tloušťky 80 mm</t>
  </si>
  <si>
    <t>Řezání zámkové dlažba tl.80 mm : 80</t>
  </si>
  <si>
    <t>597073102R00</t>
  </si>
  <si>
    <t>Odvodňovací liniový systém - žlaby z polymerbetonu, s integrovanou litinovou hranou, světlá šířka 100 mm žlab do betonového lože, délky 1000 mm, stavební výška 150 mm, zatížení C 250, bez spádu</t>
  </si>
  <si>
    <t>kus</t>
  </si>
  <si>
    <t>Odvodňovací žlaby - sjezdy : 108</t>
  </si>
  <si>
    <t>597073105R00</t>
  </si>
  <si>
    <t xml:space="preserve">Odvodňovací liniový systém - žlaby z polymerbetonu, s integrovanou litinovou hranou, světlá šířka 100 mm čelní stěna plná pro začátek a konec žlabu,  , výška 150-200 mm,  ,  </t>
  </si>
  <si>
    <t>Odvodňovací žlaby - sjezdy : 56</t>
  </si>
  <si>
    <t>597073124RU2</t>
  </si>
  <si>
    <t xml:space="preserve">Odvodňovací liniový systém - žlaby z polymerbetonu, s integrovanou litinovou hranou, světlá šířka 100 mm krycí rošt, můstkový, litina, délky 500 mm,  , zatížení C 250,  </t>
  </si>
  <si>
    <t>Odvodňovací žlaby - sjezdy : 108*2</t>
  </si>
  <si>
    <t>899-001</t>
  </si>
  <si>
    <t>D+M dopravní značky IP6 vč sloupku a stavebních přípomocí</t>
  </si>
  <si>
    <t>899-002</t>
  </si>
  <si>
    <t>přeložka dopravní značky P04 vč stavebních přípomocí</t>
  </si>
  <si>
    <t>899-003</t>
  </si>
  <si>
    <t>D+M značky C4a+Z4b vč sloupku a stavebních přípomocí</t>
  </si>
  <si>
    <t>899-004</t>
  </si>
  <si>
    <t>D+M značky P4b vč sloupku a stavebních přípomocí</t>
  </si>
  <si>
    <t>899-005</t>
  </si>
  <si>
    <t>D+M značky B2 vč sloupku a stavebních přípomocí</t>
  </si>
  <si>
    <t>899-006</t>
  </si>
  <si>
    <t>D+M značky IP 6 vč sloupku a stavebních přípomocí</t>
  </si>
  <si>
    <t>592451158R</t>
  </si>
  <si>
    <t>dlažba betonová dvouvrstvá, skladebná; obdélník; dlaždice pro nevidomé; červená; l = 200 mm; š = 100 mm; tl. 80,0 mm</t>
  </si>
  <si>
    <t>Ztratné 10% : 187*10/100</t>
  </si>
  <si>
    <t>5924511900R</t>
  </si>
  <si>
    <t>dlažba betonová dvouvrstvá; čtverec; šedá; l = 200 mm; š = 200 mm; tl. 60,0 mm</t>
  </si>
  <si>
    <t>Ztartné 10% : 1100*10/100</t>
  </si>
  <si>
    <t>5924511910R</t>
  </si>
  <si>
    <t>dlažba betonová dvouvrstvá; čtverec; šedá; l = 200 mm; š = 200 mm; tl. 80,0 mm</t>
  </si>
  <si>
    <t>Dlažba tl. 80mm - odměřeno autocadem, sjezdy + reliéfní : 130</t>
  </si>
  <si>
    <t>Ztartné 10% : 130*10/100</t>
  </si>
  <si>
    <t>212561111R00</t>
  </si>
  <si>
    <t>Výplň trativodů kamenivem hrubým drceným, frakce 4-16 mm</t>
  </si>
  <si>
    <t>POL1_1</t>
  </si>
  <si>
    <t>do rýh bez zhutnění s úpravou povrchu výplně,</t>
  </si>
  <si>
    <t>Drenážní napojení žlabů : 0,3*0,3*0,4*41</t>
  </si>
  <si>
    <t>871318111R00</t>
  </si>
  <si>
    <t>Kladení drenážního potrubí z plastických hmot</t>
  </si>
  <si>
    <t>Drenážní napojení žlabů : 1,0*41</t>
  </si>
  <si>
    <t>28611225.AR</t>
  </si>
  <si>
    <t>trubka plastová drenážní PVC; ohebná; perforovaná po celém obvodu; DN 160,0 mm</t>
  </si>
  <si>
    <t>POL3_1</t>
  </si>
  <si>
    <t>915711111RT1</t>
  </si>
  <si>
    <t>Vodorovné značení krytů stříkané barvou, bílou, dělicích čar šířky 120 mm</t>
  </si>
  <si>
    <t>čára plná : 10</t>
  </si>
  <si>
    <t>čára přerušovaná : 13+5*2+8+13</t>
  </si>
  <si>
    <t>915721111RT1</t>
  </si>
  <si>
    <t>Vodorovné značení krytů stříkané barvou, bílou, stopčar, zeber, stínů, šipek, nápisů, přechodů apod.</t>
  </si>
  <si>
    <t>přechod : 4*0,5*6+4*0,5*21</t>
  </si>
  <si>
    <t>šrafy : 4*1,5/2*4</t>
  </si>
  <si>
    <t>915791111R00</t>
  </si>
  <si>
    <t>Předznačení pro vodorovné značení pro dělící čáry, vodící proužky</t>
  </si>
  <si>
    <t>stříkané barvou nebo prováděné z nátěrových hmot</t>
  </si>
  <si>
    <t>915791112R00</t>
  </si>
  <si>
    <t xml:space="preserve">Předznačení pro vodorovné značení pro stopčáry, zebry,stíny, šipky, nápisy, přechody </t>
  </si>
  <si>
    <t>917932121R00</t>
  </si>
  <si>
    <t>Osazení silniční přídlažby  z betonových dlaždic o rozměru 500x250 mm,  , lože z betonu C16/20, bez dodávky přídlažby</t>
  </si>
  <si>
    <t>Provedení přídlažby - u nových silničních, nájezdových a náběhových obrub : (585+146+62)</t>
  </si>
  <si>
    <t>Proříznutí vrstvy asfaltu pro zálivku asfaltové silnice - silniční obruby, nájezdové obruby, náběhové obruby : 585+146+62</t>
  </si>
  <si>
    <t>910-001</t>
  </si>
  <si>
    <t>D+M vodící linie pro nevidomé rozměr 200x200x80mm, barva červená, , dlažba s reliéfním povrchem pro nevidomé a slabozraké</t>
  </si>
  <si>
    <t>45,0*0,2</t>
  </si>
  <si>
    <t>91786211R01</t>
  </si>
  <si>
    <t>Osazení stojatého obrubníku betonového, s boční opěrou, do lože z betonu C 16/20, XF1</t>
  </si>
  <si>
    <t>Obrubník chodníkový 100/250/1000 : 1330</t>
  </si>
  <si>
    <t>Obrubník silniční 150/250/1000 : 585</t>
  </si>
  <si>
    <t>Obrubník nájezdový 150/150/1000 : 146</t>
  </si>
  <si>
    <t>Obrubník náběhový 150/150-250/1000 : 62</t>
  </si>
  <si>
    <t>Obrubník obloukový R0,5 780/150/250 : 9</t>
  </si>
  <si>
    <t>91810111R02</t>
  </si>
  <si>
    <t>Lože pod obrubníky nebo obruby dlažeb z betonu C 16/20 XF1</t>
  </si>
  <si>
    <t>Obrubník chodníkový 100/250/1000 : 1330*0,2*0,2</t>
  </si>
  <si>
    <t>Obrubník silniční 150/250/1000 : 585*0,2*0,2</t>
  </si>
  <si>
    <t>Obrubník nájezdový 150/150/1000 : 146*0,2*0,2</t>
  </si>
  <si>
    <t>Obrubník náběhový 150/150-250/1000 : 62*0,2*0,2</t>
  </si>
  <si>
    <t>Přídlažba : 793*0,3*0,1</t>
  </si>
  <si>
    <t>Žlaby : 108*0,3*0,2</t>
  </si>
  <si>
    <t>Obrubník obloukový R0,5 780/150/250 : 9*0,2*0,2</t>
  </si>
  <si>
    <t>91R001</t>
  </si>
  <si>
    <t>Výšková úprava stávajících kanalizačních poklopů</t>
  </si>
  <si>
    <t>ks</t>
  </si>
  <si>
    <t>Stávající poklopy : 18</t>
  </si>
  <si>
    <t>592162117R</t>
  </si>
  <si>
    <t>Dlažba betonová tl = 100,00 mm; dl = 500,0 mm; š = 250,0 mm; povrch: hladký; zátěž: pojízdné nad 3,5 t</t>
  </si>
  <si>
    <t>Provedení přídlažby - u nových silničních, nájezdových a náběhových obrub : (585+146+62)*2</t>
  </si>
  <si>
    <t>Ztratné 10% : 1586*10/100</t>
  </si>
  <si>
    <t>59217001R</t>
  </si>
  <si>
    <t>obrubník parkový materiál beton; l = 1000,0 mm; š = 100,0 mm; h = 250,0 mm; barva přírodní</t>
  </si>
  <si>
    <t>Ztratné 10% : 1330*10/100</t>
  </si>
  <si>
    <t>59217010R</t>
  </si>
  <si>
    <t>obrubník silniční materiál beton; l = 1000,0 mm; š = 150,0 mm; h = 250,0 mm; barva přírodní</t>
  </si>
  <si>
    <t>Ztratné 10% : 585*10/100</t>
  </si>
  <si>
    <t>59217476R</t>
  </si>
  <si>
    <t>obrubník silniční nájezdový; materiál beton; l = 1000,0 mm; š = 150,0 mm; h = 150,0 mm; barva šedá</t>
  </si>
  <si>
    <t>Ztratné 10% : 146*10/100</t>
  </si>
  <si>
    <t>59217480R</t>
  </si>
  <si>
    <t>obrubník silniční přechodový levý; materiál beton; l = 1000,0 mm; š = 150,0 mm; výškový rozsah h = 150 až 250 mm; barva šedá</t>
  </si>
  <si>
    <t>Obrubník náběhový 150/150-250/1000 : 62/2</t>
  </si>
  <si>
    <t>Ztratné 10% : 31*10/100</t>
  </si>
  <si>
    <t>59217481R</t>
  </si>
  <si>
    <t>obrubník silniční přechodový pravý; materiál beton; l = 1000,0 mm; š = 150,0 mm; výškový rozsah h = 150 až 250 mm; barva šedá</t>
  </si>
  <si>
    <t>59217493R</t>
  </si>
  <si>
    <t>obrubník silniční oblouk vnější; r 500 mm; materiál beton; l = 1000,0 mm; š = 150,0 mm; h = 250,0 mm; barva šedá</t>
  </si>
  <si>
    <t>Ztratné 10% : 9*10/100</t>
  </si>
  <si>
    <t>998223011R00</t>
  </si>
  <si>
    <t>Přesun hmot pozemních komunikací, kryt dlážděný jakékoliv délky objektu</t>
  </si>
  <si>
    <t>Přesun hmot</t>
  </si>
  <si>
    <t>POL7_1</t>
  </si>
  <si>
    <t>vodorovně do 200 m</t>
  </si>
  <si>
    <t>767-001</t>
  </si>
  <si>
    <t>D+M Zábradlí u přechodu vč povrchové úpravy, materiál ocell, povrchová úprava pozink, nátěr bílo červený, trubka 57x3,2, včetně zemních prací a betonových patek 3ks - 0,5x0,5x0,8m</t>
  </si>
  <si>
    <t>767-003</t>
  </si>
  <si>
    <t>D+M Zábradlí s plnou výplní, materiál ocel, povrchová úprava pozink,, nosné stojky trubka 57x3,2, madlo trubka 57x3,2, výplň trapézový plech TR 20/137,5 (0,60mm/š.1100mm)</t>
  </si>
  <si>
    <t>Včetně základových patek rozměru 0,8x0,8x0,8 - počet 10 ks</t>
  </si>
  <si>
    <t>Včetně zemních prací a odvozu na skládku</t>
  </si>
  <si>
    <t>Zábradlí plná výplň : 2,6+2,85+2,8+2,4+2,55+7,95</t>
  </si>
  <si>
    <t>Odkopávky opěrky : 50*1,1*1,8</t>
  </si>
  <si>
    <t>Odkopávky opěrky : 50*1,1*1,8/3</t>
  </si>
  <si>
    <t>Zpětný návoz odkopávek pro zásypy - původní odvoz na deponii do 1km : 46,4526</t>
  </si>
  <si>
    <t>Odkopávky opěrky : 50*1,1*1,8*10</t>
  </si>
  <si>
    <t>Odpočet zásypy : -46,4526*10</t>
  </si>
  <si>
    <t>Zásypy opěrných stěn : 9,67*0,6*1,2+9,67*0,3*0,3</t>
  </si>
  <si>
    <t>5,05*0,6*1,4+5,05*0,3*0,3</t>
  </si>
  <si>
    <t>3,67*0,6*1,5+3,67*0,3*0,3</t>
  </si>
  <si>
    <t>(13,1+6,12)*0,6*1,5+(13,1+6,12)*0,3*0,3</t>
  </si>
  <si>
    <t>(10,23+1,88)*0,6*1,4+(10,23+1,88)*0,3*0,3</t>
  </si>
  <si>
    <t>Kolem opěrné stěny : (9,67+5,05+3,67+13,1+6,12+10,23+1,88)*2,0</t>
  </si>
  <si>
    <t>Odpočet zásypy : -46,4526</t>
  </si>
  <si>
    <t>Kolem opěrné stěny : (18,84+2,98+3,03+2,0+3,74)*2,0*0,04</t>
  </si>
  <si>
    <t>Kolem opěrné stěny : (18,84+2,98+3,03+2,0+3,74)*2,0*0,15*1,8</t>
  </si>
  <si>
    <t>273313511R00</t>
  </si>
  <si>
    <t>Beton základových desek prostý třídy C 12/15</t>
  </si>
  <si>
    <t>801-1</t>
  </si>
  <si>
    <t>dodávka a uložení betonu do připravené konstrukce,</t>
  </si>
  <si>
    <t xml:space="preserve">Viz výkres D.T.6. : </t>
  </si>
  <si>
    <t>Podkladní beton pod opěrné stěny : (9,67+5,05+3,67+13,1+6,12+10,23+1,88)*1,1*0,1*1,05</t>
  </si>
  <si>
    <t>273322611R00</t>
  </si>
  <si>
    <t>Beton základových desek železový odolný proti chemicky agresivnímu prostředí třídy C 30/37 XA3</t>
  </si>
  <si>
    <t>bez dodávky a uložení výztuže</t>
  </si>
  <si>
    <t>Spodní deska opěrné stěny : (9,67+5,05+3,67+13,1+6,12+10,23+1,88)*1,0*0,25*1,05</t>
  </si>
  <si>
    <t>273351215R00</t>
  </si>
  <si>
    <t>Bednění stěn základových desek zřízení</t>
  </si>
  <si>
    <t>svislé nebo šikmé (odkloněné) , půdorysně přímé nebo zalomené, stěn základových desek ve volných nebo zapažených jámách, rýhách, šachtách, včetně případných vzpěr,</t>
  </si>
  <si>
    <t>Spodní deska opěrné stěny : (9,67+5,05+3,67+13,1+6,12+10,23+1,88)*0,25*2+1,0*0,25*2*4</t>
  </si>
  <si>
    <t>273351216R00</t>
  </si>
  <si>
    <t>Bednění stěn základových desek odstranění</t>
  </si>
  <si>
    <t>273361721R00</t>
  </si>
  <si>
    <t>Výztuž základových desek z betonářské oceli BSt 500 S</t>
  </si>
  <si>
    <t>RTS 22/ I</t>
  </si>
  <si>
    <t>včetně distančních prvků</t>
  </si>
  <si>
    <t>Spodní deska opěrné stěny - pruty : (9,67+5,05+3,67+13,1+6,12+10,23+1,88)*0,62*8/1000</t>
  </si>
  <si>
    <t>Spodní deska opěrné stěny - třmínky : 2,2*0,62*(24+13+10+33+16+26+5)/1000</t>
  </si>
  <si>
    <t>Spojovací materiál 15% : 0,41984*15/100</t>
  </si>
  <si>
    <t>311321826R00</t>
  </si>
  <si>
    <t>Beton nadzákladových zdí železový pohledový třídy PB 2 v přírodní barvě drtí a přísad z betonu třídy C 30/37</t>
  </si>
  <si>
    <t>nosných, výplňových, obkladových, půdních, štítových, poprsních apod. (bez výztuže), s pomocným lešením o výšce podlahy do 1900 mm a pro zatížení 1,5 kPa,</t>
  </si>
  <si>
    <t>Opěrná stěna : 9,67*1,2*0,2*1,05</t>
  </si>
  <si>
    <t>5,05*1,4*0,2*1,05</t>
  </si>
  <si>
    <t>3,67*1,5*0,2*1,05</t>
  </si>
  <si>
    <t>13,1*1,5*0,2*1,05</t>
  </si>
  <si>
    <t>6,12*1,5*0,2*1,05</t>
  </si>
  <si>
    <t>10,23*1,4*0,2*1,05</t>
  </si>
  <si>
    <t>1,88*1,4*0,2*1,05</t>
  </si>
  <si>
    <t>311351805R00</t>
  </si>
  <si>
    <t>Bednění nadzákladových zdí oboustranné za každou stranu pro beton pohledový,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</si>
  <si>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</si>
  <si>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Opěrná stěna : 9,67*1,2*2+0,2*1,2*2</t>
  </si>
  <si>
    <t>5,05*1,4*2+0,2*1,4*2</t>
  </si>
  <si>
    <t>3,67*1,5*2+0,2*1,5*2</t>
  </si>
  <si>
    <t>13,1*1,5*2+0,2*1,5</t>
  </si>
  <si>
    <t>6,12*1,5*2+0,2*0,1</t>
  </si>
  <si>
    <t>10,23*1,4*2</t>
  </si>
  <si>
    <t>1,88*1,4*2+0,2*1,4</t>
  </si>
  <si>
    <t>311351806R00</t>
  </si>
  <si>
    <t>Bednění nadzákladových zdí oboustranné za každou stranu pro beton pohledový, odstranění</t>
  </si>
  <si>
    <t>311361821R00</t>
  </si>
  <si>
    <t>Výztuž nadzákladových zdí z betonářské oceli 10 505(R)</t>
  </si>
  <si>
    <t>Opěrná stěna - pruty vodorovné : (9,67+5,05+3,67+13,1+6,12+10,23+1,88)*0,62*5/1000</t>
  </si>
  <si>
    <t>Opěrná stěna - pruty svislé : 1,1*0,62*(49+26+19+66+31+52+10)/1000</t>
  </si>
  <si>
    <t>Spojovací materiál 15% : 0,32668*15/100</t>
  </si>
  <si>
    <t>31135180R01</t>
  </si>
  <si>
    <t>Příplatek za zřízení obloukového bednění nadzákl.zdí,pohled.hl.,oboustranné</t>
  </si>
  <si>
    <t>Opěrná stěna : (13,1+6,12)*1,5*2</t>
  </si>
  <si>
    <t>(10,23+1,88)*1,4*2</t>
  </si>
  <si>
    <t>3809R01</t>
  </si>
  <si>
    <t>Pohledové zapravení dilatačních spar trvale pružným tmelem šedé barvy odolným UV záření a, povětrnostním vlivům vč. těsnícího provazce</t>
  </si>
  <si>
    <t>Dilatační spáry : (0,25+0,6+1,11+0,2+1,11+0,2+0,25)*2</t>
  </si>
  <si>
    <t>3809R02</t>
  </si>
  <si>
    <t>D+M Nerezový dilatační trn průměr 25 mm, délka 350 mm, plastové pouzdro</t>
  </si>
  <si>
    <t>Do dilatace 1x svislá stěna : 1*2</t>
  </si>
  <si>
    <t>Do dilatace 2x spodní deska : 2*2</t>
  </si>
  <si>
    <t>Drenáž za stěnu : 0,3*0,3*(9,67+5,05+3,67+13,1+6,12+10,23+1,88)</t>
  </si>
  <si>
    <t>Vyvedení do terénu - Trativod (0,3x1,0x3,0m) : 0,3*1,0*3,0*5</t>
  </si>
  <si>
    <t>212971110R00</t>
  </si>
  <si>
    <t xml:space="preserve">Zřízení opláštění odvod. trativodů z geotextilie o sklonu do 2,5,  </t>
  </si>
  <si>
    <t>v rýze nebo v zářezu se stěnami,</t>
  </si>
  <si>
    <t>Drenáž za stěnu : (9,67+5,05+3,67+13,1+6,12+10,23+1,88)*0,3*4</t>
  </si>
  <si>
    <t>Vyvedení do terénu - Trativod (0,3x1,0x3,0m) : 3,0*2*5</t>
  </si>
  <si>
    <t>Drenáž za stěnu : 9,67+5,05+3,67+13,1+6,12+10,23+1,88</t>
  </si>
  <si>
    <t>Vyvedení do terénu - Trativod (0,3x1,0x3,0m) : 3,0*5</t>
  </si>
  <si>
    <t>693650211R</t>
  </si>
  <si>
    <t>geotextilie PP; funkce separační, ochranná, filtrační; plošná hmotnost 300 g/m2; tl. při 2 kPa 1,80 mm</t>
  </si>
  <si>
    <t>Ztratné 20% : (59,664+30)*20/100</t>
  </si>
  <si>
    <t>998012021R00</t>
  </si>
  <si>
    <t>Přesun hmot pro budovy s nosnou konstr. monolit. výšky do 6 m</t>
  </si>
  <si>
    <t>POL7_</t>
  </si>
  <si>
    <t>přesun hmot pro budovy občanské výstavby (JKSO 801), budovy pro bydlení (JKSO 803) budovy pro výrobu a služby (JKSO 812) s nosnou svislou konstrukcí monolitickou betonovou tyčovou nebo plošnou</t>
  </si>
  <si>
    <t>711111001RZ1</t>
  </si>
  <si>
    <t>Provedení izolace proti zemní vlhkosti natěradly za studena na ploše vodorovné nátěrem penetračním, 1 x nátěr, včetně dodávky penetračního laku ALP</t>
  </si>
  <si>
    <t>800-711</t>
  </si>
  <si>
    <t>Izolace opěrná stěna : (9,67+5,05+3,67+13,1+6,12+10,23+1,88)*0,6</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</si>
  <si>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</si>
  <si>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</si>
  <si>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Izolace opěrná stěna : (9,67+5,05+3,67+13,1+6,12+10,23+1,88)*1,5</t>
  </si>
  <si>
    <t>711141559RY1</t>
  </si>
  <si>
    <t>Provedení izolace proti zemní vlhkosti pásy přitavením vodorovná, 1 vrstva, s dodávkou izolačního pásu se skleněnou nebo polyesterovou vložkou, s minerálním posypem</t>
  </si>
  <si>
    <t>711142559RY1</t>
  </si>
  <si>
    <t>Provedení izolace proti zemní vlhkosti pásy přitavením svislá, 1 vrstva, s dodávkou izolačního pásu se skleněnou nebo polyesterovou vložkou, s minerálním posypem</t>
  </si>
  <si>
    <t>711823121RT4</t>
  </si>
  <si>
    <t>Ochrana konstrukcí nopovou fólií svisle, výška nopu 8 mm, včetně dodávky fólie</t>
  </si>
  <si>
    <t>Izolace opěrná stěna - vodorovná část : (9,67+5,05+3,67+13,1+6,12+10,23+1,88)*0,6</t>
  </si>
  <si>
    <t>Izolace opěrná stěna - svislá část : (9,67+5,05+3,67+13,1+6,12+10,23+1,88)*1,5</t>
  </si>
  <si>
    <t>711823129RT5</t>
  </si>
  <si>
    <t>Ochrana konstrukcí nopovou fólií ukončovací lišta,  , včetně dodávky lišty</t>
  </si>
  <si>
    <t>Izolace opěrná stěna : (9,67+5,05+3,67+13,1+6,12+10,23+1,88)</t>
  </si>
  <si>
    <t>998711101R00</t>
  </si>
  <si>
    <t>Přesun hmot pro izolace proti vodě svisle do 6 m</t>
  </si>
  <si>
    <t>50 m vodorovně měřeno od těžiště půdorysné plochy skládky do těžiště půdorysné plochy objektu</t>
  </si>
  <si>
    <t>Odkopávky opěrky : 50*0,5*0,8</t>
  </si>
  <si>
    <t>Odkopávky opěrky : 50*0,5*0,8/3</t>
  </si>
  <si>
    <t>Zpětný návoz odkopávek pro zásypy - původní odvoz na deponii do 1km : 16,5186</t>
  </si>
  <si>
    <t>Odkopávky opěrky : 50*0,5*0,8*10</t>
  </si>
  <si>
    <t>Odpošet zásypy : -16,5186*10</t>
  </si>
  <si>
    <t>Zásypy opěrných stěn : (18,84+2,98+3,03+2,0+3,74)*0,6*0,8</t>
  </si>
  <si>
    <t>(18,84+2,98+3,03+2,0+3,74)*0,2*0,3</t>
  </si>
  <si>
    <t>Kolem opěrné stěny : (18,84+2,98+3,03+2,0+3,74)*2,0</t>
  </si>
  <si>
    <t>Odpočet zásypy : -16,5186</t>
  </si>
  <si>
    <t xml:space="preserve">Viz výkres D.T.7. : </t>
  </si>
  <si>
    <t>Podkladní beton pod opěrné stěny : (18,84+2,98+3,03+2,0+3,74)*1,1*0,1*1,05</t>
  </si>
  <si>
    <t>Spodní deska opěrné stěny : (18,84+2,98+3,03+2,0+3,74)*1,0*0,25*1,05</t>
  </si>
  <si>
    <t>Spodní deska opěrné stěny : (18,84+2,98+3,03+2,0+3,74)*0,25*2+1,0*0,25*2</t>
  </si>
  <si>
    <t>273361821R00</t>
  </si>
  <si>
    <t>Výztuž základových desek z betonářské oceli 10 505(R)</t>
  </si>
  <si>
    <t>Spodní deska opěrné stěny - pruty : (18,84+2,98+3,03+2,0+3,74)*0,62*8/1000</t>
  </si>
  <si>
    <t>Spodní deska opěrné stěny - třmínky : 2,2*0,62*77/1000</t>
  </si>
  <si>
    <t>Spojovací materiál 15% : 0,25675*15/100</t>
  </si>
  <si>
    <t>Opěrná stěna : (18,84+2,98+3,03+2,0+3,74)*1,110*0,2*1,05</t>
  </si>
  <si>
    <t>Opěrná stěna : (18,84+2,98+3,03+2,0+3,74)*1,11*2+0,2*1,11*2</t>
  </si>
  <si>
    <t>Opěrná stěna - pruty vodorovné : (18,84+2,98+3,03+2,0+3,74)*0,62*5/1000</t>
  </si>
  <si>
    <t>Opěrná stěna - pruty svislé : 1,1*0,62*153/1000</t>
  </si>
  <si>
    <t>Spojovací materiál 15% : 0,19917*15/100</t>
  </si>
  <si>
    <t>Opěrná stěna : (18,84+2,98+3,03+2,0+3,74)*1,11*2</t>
  </si>
  <si>
    <t>Drenáž za stěnu : 0,3*0,3*30,59</t>
  </si>
  <si>
    <t>Vyvedení do terénu - Trativod (0,3x1,0x3,0m) : 0,3*1,0*3,0*2</t>
  </si>
  <si>
    <t>Drenáž za stěnu : 30,59*0,3*4</t>
  </si>
  <si>
    <t>Vyvedení do terénu - Trativod (0,3x1,0x3,0m) : 3,0*2,6*2</t>
  </si>
  <si>
    <t>Drenáž za stěnu : 30,59</t>
  </si>
  <si>
    <t>Vyvedení do terénu - Trativod (0,3x1,0x3,0m) : 3,0*2</t>
  </si>
  <si>
    <t>Ztratné 20% : 52,308*20/100</t>
  </si>
  <si>
    <t>Izolace opěrná stěna : (18,84+2,98+3,03+2,0+3,74)*0,6</t>
  </si>
  <si>
    <t>Izolace opěrná stěna : (18,84+2,98+3,03+2,0+3,74)*1,11</t>
  </si>
  <si>
    <t>Izolace opěrná stěna - vodorovná část : (18,84+2,98+3,03+2,0+3,74)*0,6</t>
  </si>
  <si>
    <t>Izolace opěrná stěna - svislá část : (18,84+2,98+3,03+2,0+3,74)*1,11</t>
  </si>
  <si>
    <t>Izolace opěrná stěna : (18,84+2,98+3,03+2,0+3,74)</t>
  </si>
  <si>
    <t>Zábradlí</t>
  </si>
  <si>
    <t>D+M Zábradlí v. 1 m madlo - Jackl 80/80/3 stojky 80/80/3 výplň Jackl 80x30x3 cca po 250mm, kotvení na plotny</t>
  </si>
  <si>
    <t xml:space="preserve">m     </t>
  </si>
  <si>
    <t>Rozšíření asfaltové komunikace u kostela : 45</t>
  </si>
  <si>
    <t>Rozšíření asfaltové komunikace u kostela : 75</t>
  </si>
  <si>
    <t>Odkopávky schodiště : 5,41*0,3*1,8</t>
  </si>
  <si>
    <t>Odkopávky schodiště : 5,41*0,3*1,8/3</t>
  </si>
  <si>
    <t>Zpětný návoz zásypy : 5,41*0,3*1,8</t>
  </si>
  <si>
    <t>Zpětné zásypy : 5,41*0,3*1,8</t>
  </si>
  <si>
    <t>274313511R00</t>
  </si>
  <si>
    <t>Beton základových pasů prostý třídy C 12/15</t>
  </si>
  <si>
    <t>Podkladní beton pod základy schodiště : 0,5*0,05*5,41*2</t>
  </si>
  <si>
    <t>274313811R00</t>
  </si>
  <si>
    <t>Beton základových pasů prostý třídy C 30/37</t>
  </si>
  <si>
    <t>Základy schodiště : (0,5*5,81*0,15+0,3*5,81*0,15)*1,05</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</si>
  <si>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</si>
  <si>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</si>
  <si>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</si>
  <si>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Základy schodiště : 5,81*0,15*2+5,81*0,15*2</t>
  </si>
  <si>
    <t>274351216R00</t>
  </si>
  <si>
    <t>Bednění stěn základových pasů odstranění</t>
  </si>
  <si>
    <t>D+M Prefabrikovaného stupně 330x125mm. délky 5410mm, s protiskuznou úpravou nášlapu</t>
  </si>
  <si>
    <t>Shodiště u kostela : 5</t>
  </si>
  <si>
    <t>91R002</t>
  </si>
  <si>
    <t>D+M prefabrikované opěrné stěny schodiště pro vynesení prefabloků, rozměr tl. 200x400x1850mm</t>
  </si>
  <si>
    <t>Shodiště u kostela : 2</t>
  </si>
  <si>
    <t>D+M Zábradlí v. 1 m madlo, profil - Jackl 40/40/3, materiál nerez, kotvení na plotny</t>
  </si>
  <si>
    <t>Zábradlí schodiště : 1,67*2</t>
  </si>
  <si>
    <t>Dlažba tl. 60mm - odměřeno autocadem : 1420*0,24</t>
  </si>
  <si>
    <t>Dlažba tl. 80mm - odměřeno autocadem, sjezdy + reliéfní : (210+86)*0,38</t>
  </si>
  <si>
    <t>Rozšíření pod obruby 0,3m : 778*0,3*0,3</t>
  </si>
  <si>
    <t>Dlažba tl. 60mm - odměřeno autocadem : 1420*0,24/3</t>
  </si>
  <si>
    <t>Dlažba tl. 80mm - odměřeno autocadem, sjezdy + reliéfní : (210+86)*0,38/3</t>
  </si>
  <si>
    <t>Rozšíření pod obruby 0,3m : 778*0,3*0,3/3</t>
  </si>
  <si>
    <t>Zasakování liniových žlabů - sjezdy : 0,7*0,2*0,35*35</t>
  </si>
  <si>
    <t>Zpětné vrácení výkopů pro zásypy : 56,8</t>
  </si>
  <si>
    <t>Dlažba tl. 60mm - odměřeno autocadem : 1420*0,24*10</t>
  </si>
  <si>
    <t>Dlažba tl. 80mm - odměřeno autocadem, sjezdy + reliéfní : (210+86)*0,38*10</t>
  </si>
  <si>
    <t>Rozšíření pod obruby 0,3m : 778*0,3*0,3*10</t>
  </si>
  <si>
    <t>Zasakování liniových žlabů - sjezdy : 0,7*0,2*0,35*35*10</t>
  </si>
  <si>
    <t>Odpočet zásypy : -56,8*10</t>
  </si>
  <si>
    <t>Odpočet zásypy : -56,8</t>
  </si>
  <si>
    <t>Zásypy po výkopech kolem obrubníků : 28*0,1</t>
  </si>
  <si>
    <t>Zásypy po výkopech kolem zahrádek : 540*0,1</t>
  </si>
  <si>
    <t>Zásyp kamenivem - Zasakování liniových žlabů - sjezdy : 0,7*0,2*0,35*35</t>
  </si>
  <si>
    <t>Zelený pás kolem chodníků, zatravnění mezi obruby : 28</t>
  </si>
  <si>
    <t>Zelený pás, zatravnění zahrádek : 540</t>
  </si>
  <si>
    <t>Zelený pás kolem chodníků, zatravnění mezi obruby : 28*0,04</t>
  </si>
  <si>
    <t>Zelený pás, zatravnění zahrádek : 540*0,04</t>
  </si>
  <si>
    <t>Zelený pás kolem chodníků, zatravnění mezi obruby : 28*0,15*1,8</t>
  </si>
  <si>
    <t>Zelený pás, zatravnění zahrádek : 540*0,15*1,8</t>
  </si>
  <si>
    <t>Zásyp kamenivem - Zasakování liniových žlabů - sjezdy : 0,7*0,2*0,35*35*2,1</t>
  </si>
  <si>
    <t>Dlažba tl. 60mm - odměřeno autocadem : 1420</t>
  </si>
  <si>
    <t>Dlažba tl. 80mm - odměřeno autocadem, sjezdy + reliéfní : 210+86</t>
  </si>
  <si>
    <t>Zasakování liniových žlabů - sjezdy : (0,7*0,2*2+0,7*0,35*2)*35</t>
  </si>
  <si>
    <t>Drenážní napojení : 0,5*35*2,0</t>
  </si>
  <si>
    <t>Ztratné 15% : 61,95*15/100</t>
  </si>
  <si>
    <t>Zapraveníí asfaltové silnice - u nových silničních, nájezdových a náběhových obrub : 167+112+38</t>
  </si>
  <si>
    <t>Zapravení asfaltové silnice - u nových silničních, nájezdových a náběhových obrub : (167+112+38)*0,3</t>
  </si>
  <si>
    <t>Dlažba tl. 80mm - odměřeno autocadem, sjezdy : 210</t>
  </si>
  <si>
    <t>577141212RT3</t>
  </si>
  <si>
    <t>Beton asfaltový s rozprostřením a zhutněním v pruhu šířky do 3 m, ACO 8 nebo ACO 11 nebo ACO 16, tloušťky 50 mm, plochy do 200 m2</t>
  </si>
  <si>
    <t>577181126RT3</t>
  </si>
  <si>
    <t>Beton asfaltový s rozprostřením a zhutněním v pruhu šířky do 3 m, ACL 16+, tloušťky 90 mm, plochy do 200 m2</t>
  </si>
  <si>
    <t>Řezání zámkové dlažba tl.60 mm : 295</t>
  </si>
  <si>
    <t>Řezání zámkové dlažba tl.80 mm : 93</t>
  </si>
  <si>
    <t>Dlažba tl. 80mm - odměřeno autocadem -  reliéfní : 86</t>
  </si>
  <si>
    <t>Ztratné 10% : 86*10/100</t>
  </si>
  <si>
    <t>Ztratné 10% : 1420*10/100</t>
  </si>
  <si>
    <t>Dlažba tl. 80mm - odměřeno autocadem - sjezdy : 210</t>
  </si>
  <si>
    <t>Ztratné 10% : 210*10/100</t>
  </si>
  <si>
    <t>Drenážní napojení žlabů : 0,3*0,3*0,4*35</t>
  </si>
  <si>
    <t>Drenážní napojení žlabů : 1,0*35</t>
  </si>
  <si>
    <t>přerušovaná čára : 8*2</t>
  </si>
  <si>
    <t>Provedení přídlažby - u nových silničních, nájezdových a náběhových obrub : 167+112+38</t>
  </si>
  <si>
    <t>Proříznutí vrstvy asfaltu pro zálivku asfaltové silnice - silniční obruby, nájezdové obruby, náběhové obruby : 167+112+38</t>
  </si>
  <si>
    <t>Obrubník chodníkový 100/250/1000 : 778</t>
  </si>
  <si>
    <t>Obrubník silniční 150/250/1000 : 167</t>
  </si>
  <si>
    <t>Obrubník nájezdový 150/150/1000 : 112</t>
  </si>
  <si>
    <t>Obrubník náběhový 150/150-250/1000 : 38</t>
  </si>
  <si>
    <t>91788211R02</t>
  </si>
  <si>
    <t>Osazení obrubníku betonového zastávkového, do lože z betonu C 16/20, XF1</t>
  </si>
  <si>
    <t>Zastávkové obrubníky : 12,0</t>
  </si>
  <si>
    <t>Obrubník chodníkový 100/250/1000 : 778*0,2*0,2</t>
  </si>
  <si>
    <t>Obrubník silniční 150/250/1000 : 167*0,2*0,2</t>
  </si>
  <si>
    <t>Obrubník nájezdový 150/150/1000 : 112*0,2*0,2</t>
  </si>
  <si>
    <t>Obrubník náběhový 150/150-250/1000 : 38*0,2*0,2</t>
  </si>
  <si>
    <t>Přídlažba : 317*0,3*0,1</t>
  </si>
  <si>
    <t>Zastávkové obrubníky : 12,0*0,5*0,1</t>
  </si>
  <si>
    <t>Stávající poklopy : 11</t>
  </si>
  <si>
    <t>Provedení přídlažby - u nových silničních, nájezdových a náběhových obrub : (167+112+38)*2</t>
  </si>
  <si>
    <t>Ztratné 10% : 634*10/100</t>
  </si>
  <si>
    <t>Ztratné 10% : 778*10/100</t>
  </si>
  <si>
    <t>Ztratné : 167*10/100</t>
  </si>
  <si>
    <t>Ztratné 10% : 112*10/100</t>
  </si>
  <si>
    <t>Obrubník náběhový 150/150-250/1000 : 38/2</t>
  </si>
  <si>
    <t>Ztratné 10% : 19*10/100</t>
  </si>
  <si>
    <t>592174984R</t>
  </si>
  <si>
    <t>obrubník silniční přímý, pro zastávkový záliv; materiál beton; l = 1000,0 mm; š = 435,0 mm; h = 350,0 mm; barva šedá</t>
  </si>
  <si>
    <t>Ztratné 10% : 12*10/100</t>
  </si>
  <si>
    <t>Dlažba tl. 60mm - odměřeno autocadem : 355*0,24</t>
  </si>
  <si>
    <t>Dlažba tl. 80mm - odměřeno autocadem, sjezdy + reliéfní : 0</t>
  </si>
  <si>
    <t>Rozšíření pod obruby 0,3m : 505*0,3*0,3</t>
  </si>
  <si>
    <t>Dlažba tl. 60mm - odměřeno autocadem : 355*0,24/3</t>
  </si>
  <si>
    <t>Rozšíření pod obruby 0,3m : 505*0,3*0,3/3</t>
  </si>
  <si>
    <t>Zpětné vrácení výkopku pro zásypy : 15,6</t>
  </si>
  <si>
    <t>Dlažba tl. 60mm - odměřeno autocadem : 355*0,24*10</t>
  </si>
  <si>
    <t>Rozšíření pod obruby 0,3m : 505*0,3*0,3*10</t>
  </si>
  <si>
    <t>Odpočet zásypy : -15,6*10</t>
  </si>
  <si>
    <t>Zásypy po výkopech kolem zahrádek : 520*0,3*0,1</t>
  </si>
  <si>
    <t>Zelený pás kolem chodníků, zatravnění mezi obruby : 0</t>
  </si>
  <si>
    <t>Zelený pás, zatravnění zahrádek : 156</t>
  </si>
  <si>
    <t>Odpočet zásypy : -15,6</t>
  </si>
  <si>
    <t>Zelený pás, zatravnění zahrádek : 156*0,04</t>
  </si>
  <si>
    <t>Zelený pás, zatravnění zahrádek : 156*0,15*1,8</t>
  </si>
  <si>
    <t>Dlažba tl. 60mm - odměřeno autocadem : 355</t>
  </si>
  <si>
    <t>338920011R00</t>
  </si>
  <si>
    <t>Osazení betonových palisád šířka do 11 cm, délka do 60 cm</t>
  </si>
  <si>
    <t>Provedené palisád : 23</t>
  </si>
  <si>
    <t>59228408R</t>
  </si>
  <si>
    <t>palisáda beton; průřez čtverec zaoblený; l = 110 mm; š = 110 mm; h = 600 mm; barva šedá; odlehčená</t>
  </si>
  <si>
    <t>Provedení palisád : 23*9</t>
  </si>
  <si>
    <t>Zapraveníí asfaltové silnice - u nových silničních, nájezdových a náběhových obrub : 4,0</t>
  </si>
  <si>
    <t>Řezání zámkové dlažba tl.60 mm : 110</t>
  </si>
  <si>
    <t>Ztratné 10% : 355*10/100</t>
  </si>
  <si>
    <t>Provedení přídlažby - u nových silničních, nájezdových a náběhových obrub : 4,0</t>
  </si>
  <si>
    <t>Proříznutí vrstvy asfaltu pro zálivku asfaltové silnice - silniční obruby, nájezdové obruby, náběhové obruby : 4,0</t>
  </si>
  <si>
    <t>Obrubník chodníkový 100/250/1000 : 505</t>
  </si>
  <si>
    <t>Obrubník silniční 150/250/1000 : 0</t>
  </si>
  <si>
    <t>Obrubník nájezdový 150/150/1000 : 4</t>
  </si>
  <si>
    <t>Obrubník náběhový 150/150-250/1000 : 0</t>
  </si>
  <si>
    <t>Obrubník chodníkový 100/250/1000 : 505*0,2*0,2</t>
  </si>
  <si>
    <t>Obrubník nájezdový 150/150/1000 : 4*0,2*0,2</t>
  </si>
  <si>
    <t>Přídlažba : 4,0*0,3*0,1</t>
  </si>
  <si>
    <t>Stávající poklopy : 5</t>
  </si>
  <si>
    <t>Provedení přídlažby - u nových silničních, nájezdových a náběhových obrub : 4,0*2</t>
  </si>
  <si>
    <t>Ztratné 10% : 4,0*10/100</t>
  </si>
  <si>
    <t>Ztratné 10% : 505*10/100</t>
  </si>
  <si>
    <t>Ztratné 10% : 4*10/100</t>
  </si>
  <si>
    <t>Dlažba tl. 60mm - odměřeno autocadem : 1180*0,24</t>
  </si>
  <si>
    <t>Dlažba tl. 80mm - odměřeno autocadem, sjezdy + reliéfní : (150+50)*0,38</t>
  </si>
  <si>
    <t>Rozšíření pod obruby 0,3m : 1600*0,3*0,3</t>
  </si>
  <si>
    <t>Dlažba tl. 60mm - odměřeno autocadem : 1180*0,24/3</t>
  </si>
  <si>
    <t>Dlažba tl. 80mm - odměřeno autocadem, sjezdy + reliéfní : (150+50)*0,38/3</t>
  </si>
  <si>
    <t>Rozšíření pod obruby 0,3m : 1600*0,3*0,3/3</t>
  </si>
  <si>
    <t>Zasakování liniových žlabů - sjezdy : 0,7*0,2*0,35*18</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</si>
  <si>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</si>
  <si>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</si>
  <si>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</si>
  <si>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Zasakování liniových žlabů - napojení do kanalizace : 1,0*3,0*1,5*6</t>
  </si>
  <si>
    <t>132201219R00</t>
  </si>
  <si>
    <t xml:space="preserve">Hloubení rýh šířky přes 60 do 200 cm příplatek za lepivost, v hornině 3,  </t>
  </si>
  <si>
    <t>Zasakování liniových žlabů - napojení do kanalizace : 1,0*3,0*1,5*6/3</t>
  </si>
  <si>
    <t>Zpětné vrácení výkopku pro zásypy : 50,7</t>
  </si>
  <si>
    <t>Dlažba tl. 60mm - odměřeno autocadem : 1180*0,24*10</t>
  </si>
  <si>
    <t>Dlažba tl. 80mm - odměřeno autocadem, sjezdy + reliéfní : (150+50)*0,38*10</t>
  </si>
  <si>
    <t>Rozšíření pod obruby 0,3m : 1600*0,3*0,3*10</t>
  </si>
  <si>
    <t>Zasakování liniových žlabů - sjezdy : 0,7*0,2*0,35*18*10</t>
  </si>
  <si>
    <t>Odpočet zásypy : -50,7*10</t>
  </si>
  <si>
    <t>Odpočet zásypy : -50,7</t>
  </si>
  <si>
    <t>Zásypy po výkopech kolem obrubníků : 63*0,1</t>
  </si>
  <si>
    <t>Zásypy po výkopech kolem zahrádek : 444*0,1</t>
  </si>
  <si>
    <t>Zásyp kamenivem - Zasakování liniových žlabů - sjezdy : 0,7*0,2*0,35*18</t>
  </si>
  <si>
    <t>Zasakování liniových žlabů - napojení do kanalizace : 1,0*3,0*0,85*6</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</si>
  <si>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</si>
  <si>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</si>
  <si>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</si>
  <si>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Zasakování liniových žlabů - napojení do kanalizace : 1,0*3,0*0,2*6</t>
  </si>
  <si>
    <t>Zelený pás kolem chodníků, zatravnění mezi obruby : 63</t>
  </si>
  <si>
    <t>Zelený pás, zatravnění zahrádek : 444</t>
  </si>
  <si>
    <t>Zelený pás kolem chodníků, zatravnění mezi obruby : 63*0,04</t>
  </si>
  <si>
    <t>Zelený pás, zatravnění zahrádek : 444*0,04</t>
  </si>
  <si>
    <t>Zelený pás kolem chodníků, zatravnění mezi obruby : 63*0,15*1,8</t>
  </si>
  <si>
    <t>Zelený pás, zatravnění zahrádek : 444*0,15*1,8</t>
  </si>
  <si>
    <t>58330002.AR</t>
  </si>
  <si>
    <t>Kamenivo nestanovené těžené; typ: netříděný; štěrkopísek k zásypu</t>
  </si>
  <si>
    <t>Zasakování liniových žlabů - napojení do kanalizace : 1,0*3,0*0,85*6*2,1</t>
  </si>
  <si>
    <t>Zásyp kamenivem - Zasakování liniových žlabů - sjezdy : 0,7*0,2*0,35*18*2,1</t>
  </si>
  <si>
    <t>Dlažba tl. 60mm - odměřeno autocadem : 1180</t>
  </si>
  <si>
    <t>Dlažba tl. 80mm - odměřeno autocadem, sjezdy + reliéfní : 150+80</t>
  </si>
  <si>
    <t>Zasakování liniových žlabů - sjezdy : (0,7*0,2*2+0,7*0,35*2)*18</t>
  </si>
  <si>
    <t>Drenážní napojení : 0,5*18*2,0</t>
  </si>
  <si>
    <t>Ztratné 15% : 31,86*15/100</t>
  </si>
  <si>
    <t>451573111R00</t>
  </si>
  <si>
    <t>Lože pod potrubí, stoky a drobné objekty z písku a štěrkopísku  do 65 mm</t>
  </si>
  <si>
    <t>827-1</t>
  </si>
  <si>
    <t>v otevřeném výkopu,</t>
  </si>
  <si>
    <t>Zasakování liniových žlabů - napojení do kanalizace : 1,0*3,0*0,15*6</t>
  </si>
  <si>
    <t>Zapraveníí asfaltové silnice - u nových silničních, nájezdových a náběhových obrub : 209+126+64</t>
  </si>
  <si>
    <t>Napojení žlabů do kanalizace : 3,0*2*6</t>
  </si>
  <si>
    <t>Zapravení asfaltové silnice - u nových silničních, nájezdových a náběhových obrub : (209+126+64)*0,3</t>
  </si>
  <si>
    <t>Vyspravení po provedení kanalizace napojení : 1,0*3,0*6</t>
  </si>
  <si>
    <t>Dlažba tl. 80mm - odměřeno autocadem, sjezdy : 150</t>
  </si>
  <si>
    <t>Řezání zámkové dlažba tl.60 mm : 230</t>
  </si>
  <si>
    <t>Řezání zámkové dlažba tl.80 mm : 73</t>
  </si>
  <si>
    <t>Odvodňovací žlaby - sjezdy : 86</t>
  </si>
  <si>
    <t>597073103R00</t>
  </si>
  <si>
    <t xml:space="preserve">Odvodňovací liniový systém - žlaby z polymerbetonu, s integrovanou litinovou hranou, světlá šířka 100 mm žlabová vpust s odtokem DN 110 do betonového lože, délky 500 mm,  , zatížení C 250,  </t>
  </si>
  <si>
    <t>Zasakování liniových žlabů - napojení do kanalizace : 6</t>
  </si>
  <si>
    <t>Odvodňovací žlaby - sjezdy : 54</t>
  </si>
  <si>
    <t>Odvodňovací žlaby - sjezdy : 86*2</t>
  </si>
  <si>
    <t>Dlažba tl. 80mm - odměřeno autocadem -  sjezdy, reliéfní : 80</t>
  </si>
  <si>
    <t>Ztratné 10% : 80*10/100</t>
  </si>
  <si>
    <t>Ztratné 10% : 1180*10/100</t>
  </si>
  <si>
    <t>Dlažba tl. 80mm - odměřeno autocadem - sjezdy : 150</t>
  </si>
  <si>
    <t>Ztratné 10% : 150*10/100</t>
  </si>
  <si>
    <t>871313121R00</t>
  </si>
  <si>
    <t>Montáž potrubí z trub z plastů těsněných gumovým kroužkem  DN 150 mm</t>
  </si>
  <si>
    <t>v otevřeném výkopu ve sklonu do 20 %,</t>
  </si>
  <si>
    <t>Napojení žlabů sjezdy do kanalizace : 3*6+6*1</t>
  </si>
  <si>
    <t>877313123R00</t>
  </si>
  <si>
    <t>Montáž tvarovek na potrubí z trub z plastů těsněných gumovým kroužkem jednoosých DN 150 mm</t>
  </si>
  <si>
    <t>Napojení žlabů sjezdy do kanalizace : 1*6*2</t>
  </si>
  <si>
    <t>286147811R</t>
  </si>
  <si>
    <t>Trubka plastová pro venkovní kanalizaci spoj: hrdlový; potrubí: jednovrstvé; materiál: PP; povrch: hladký; DN/OD = 125; de = 125,0 mm; tl. stěny = 4,8 mm; l = 1 000 mm; SN 16</t>
  </si>
  <si>
    <t>Napojení žlabů sjezdy do kanalizace : 1*6</t>
  </si>
  <si>
    <t>286147813R</t>
  </si>
  <si>
    <t>Trubka plastová pro venkovní kanalizaci spoj: hrdlový; potrubí: jednovrstvé; materiál: PP; povrch: hladký; DN/OD = 125; de = 125,0 mm; tl. stěny = 4,8 mm; l = 3 000 mm; SN 16</t>
  </si>
  <si>
    <t>28651656.AR</t>
  </si>
  <si>
    <t>Koleno plastové pro venkovní kanalizaci typ: jednoznačné; spoj: hrdlový; potrubí: jednovrstvé; materiál: PVC-U; povrch: hladký; úhel = 30,0 °; DN = 125; SDR 41,0; SN 8</t>
  </si>
  <si>
    <t>28651659.AR</t>
  </si>
  <si>
    <t>Koleno plastové pro venkovní kanalizaci typ: jednoznačné; spoj: hrdlový; potrubí: jednovrstvé; materiál: PVC-U; povrch: hladký; úhel = 87,5 °; DN = 125; SDR 41,0; SN 8</t>
  </si>
  <si>
    <t>Drenážní napojení žlabů : 0,3*0,3*0,4*18</t>
  </si>
  <si>
    <t>Drenážní napojení žlabů : 1,0*18</t>
  </si>
  <si>
    <t>přerušovaná čára : 8*2+7*2+8*4</t>
  </si>
  <si>
    <t>7*2+6+8</t>
  </si>
  <si>
    <t>Provedení přídlažby - u nových silničních, nájezdových a náběhových obrub : 209+126+64</t>
  </si>
  <si>
    <t>Proříznutí vrstvy asfaltu pro zálivku asfaltové silnice - silniční obruby, nájezdové obruby, náběhové obruby : 209+126+64</t>
  </si>
  <si>
    <t>Zpětné proříznutí pro zálivku : 3,0*2*6</t>
  </si>
  <si>
    <t>Obrubník chodníkový 100/250/1000 : 1600</t>
  </si>
  <si>
    <t>Obrubník silniční 150/250/1000 : 209</t>
  </si>
  <si>
    <t>Obrubník nájezdový 150/150/1000 : 126</t>
  </si>
  <si>
    <t>Obrubník náběhový 150/150-250/1000 : 64</t>
  </si>
  <si>
    <t>Obrubník chodníkový 100/250/1000 : 1600*0,2*0,2</t>
  </si>
  <si>
    <t>Obrubník silniční 150/250/1000 : 209*0,2*0,2</t>
  </si>
  <si>
    <t>Obrubník nájezdový 150/150/1000 : 126*0,2*0,2</t>
  </si>
  <si>
    <t>Obrubník náběhový 150/150-250/1000 : 64*0,2*0,2</t>
  </si>
  <si>
    <t>Přídlažba : 399*0,3*0,1</t>
  </si>
  <si>
    <t>Stávající poklopy : 19</t>
  </si>
  <si>
    <t>Provedení přídlažby - u nových silničních, nájezdových a náběhových obrub : (209+126+64)*2</t>
  </si>
  <si>
    <t>Ztratné 10% : 798*10/100</t>
  </si>
  <si>
    <t>Ztratné 10% : 1600*10/100</t>
  </si>
  <si>
    <t>Ztratné : 209*10/100</t>
  </si>
  <si>
    <t>Ztratné 10% : 126*10/100</t>
  </si>
  <si>
    <t>Obrubník náběhový 150/150-250/1000 : 64/2</t>
  </si>
  <si>
    <t>Ztratné 10% : 32*10/100</t>
  </si>
  <si>
    <t>Dlažba tl. 60mm - odměřeno autocadem : 770*0,24</t>
  </si>
  <si>
    <t>Dlažba tl. 80mm - odměřeno autocadem, sjezdy + reliéfní : (45+5)*0,38</t>
  </si>
  <si>
    <t>Rozšíření pod obruby 0,3m : 863*0,3*0,3</t>
  </si>
  <si>
    <t>Dlažba tl. 60mm - odměřeno autocadem : 770*0,24/3</t>
  </si>
  <si>
    <t>Dlažba tl. 80mm - odměřeno autocadem, sjezdy + reliéfní : (45+5)*0,38/3</t>
  </si>
  <si>
    <t>Rozšíření pod obruby 0,3m : 863*0,3*0,3/3</t>
  </si>
  <si>
    <t>Zasakování liniových žlabů - sjezdy : 0,7*0,2*0,35*8</t>
  </si>
  <si>
    <t>Zpětné vrácení výkopku : 26,0</t>
  </si>
  <si>
    <t>Dlažba tl. 60mm - odměřeno autocadem : 770*0,24*10</t>
  </si>
  <si>
    <t>Dlažba tl. 80mm - odměřeno autocadem, sjezdy + reliéfní : (45+5)*0,38*10</t>
  </si>
  <si>
    <t>Rozšíření pod obruby 0,3m : 863*0,3*0,3*10</t>
  </si>
  <si>
    <t>Zasakování liniových žlabů - sjezdy : 0,7*0,2*0,35*8*10</t>
  </si>
  <si>
    <t>Odpočet zásypy : -26,0*10</t>
  </si>
  <si>
    <t>Odpočet zásypy : -26,0</t>
  </si>
  <si>
    <t>Zásypy po výkopech kolem obrubníků : 60*0,1</t>
  </si>
  <si>
    <t>Zásypy po výkopech kolem zahrádek : 200*0,1</t>
  </si>
  <si>
    <t>Zásyp kamenivem - Zasakování liniových žlabů - sjezdy : 0,7*0,2*0,35*8</t>
  </si>
  <si>
    <t>Zelený pás kolem chodníků, zatravnění mezi obruby : 60</t>
  </si>
  <si>
    <t>Zelený pás, zatravnění zahrádek : 200</t>
  </si>
  <si>
    <t>Zelený pás kolem chodníků, zatravnění mezi obruby : 60*0,04</t>
  </si>
  <si>
    <t>Zelený pás, zatravnění zahrádek : 200*0,04</t>
  </si>
  <si>
    <t>Zelený pás kolem chodníků, zatravnění mezi obruby : 60*0,15*1,8</t>
  </si>
  <si>
    <t>Zelený pás, zatravnění zahrádek : 200*0,15*1,8</t>
  </si>
  <si>
    <t>Zásyp kamenivem - Zasakování liniových žlabů - sjezdy : 0,7*0,2*0,35*8*2,1</t>
  </si>
  <si>
    <t>Dlažba tl. 60mm - odměřeno autocadem : 770</t>
  </si>
  <si>
    <t>Dlažba tl. 80mm - odměřeno autocadem, sjezdy + reliéfní : 45+5</t>
  </si>
  <si>
    <t>Zasakování liniových žlabů - sjezdy : (0,7*0,2*2+0,7*0,35*2)*8</t>
  </si>
  <si>
    <t>Drenážní napojení : 0,5*8*2,0</t>
  </si>
  <si>
    <t>Ztratné 15% : 14,16*15/100</t>
  </si>
  <si>
    <t>Zapraveníí asfaltové silnice - u nových silničních, nájezdových a náběhových obrub : 160+38+10</t>
  </si>
  <si>
    <t>Zapravení asfaltové silnice - u nových silničních, nájezdových a náběhových obrub : (160+38+10)*0,3</t>
  </si>
  <si>
    <t>Dlažba tl. 80mm - odměřeno autocadem, sjezdy : 45</t>
  </si>
  <si>
    <t>Řezání zámkové dlažba tl.60 mm : 160</t>
  </si>
  <si>
    <t>Řezání zámkové dlažba tl.80 mm : 20</t>
  </si>
  <si>
    <t>Odvodňovací žlaby - sjezdy : 20</t>
  </si>
  <si>
    <t>Odvodňovací žlaby - sjezdy : 16</t>
  </si>
  <si>
    <t>Odvodňovací žlaby - sjezdy : 20*2</t>
  </si>
  <si>
    <t>Přeložka dopravní značky P02 vč stavebních přípomocí</t>
  </si>
  <si>
    <t>D+M značky B32 vč sloupku a stavebních přípomocí</t>
  </si>
  <si>
    <t>Dlažba tl. 80mm - odměřeno autocadem -  reliéfní : 5</t>
  </si>
  <si>
    <t>Ztratné 10% : 5*10/100</t>
  </si>
  <si>
    <t>Ztratné 10% : 770*10/100</t>
  </si>
  <si>
    <t>Dlažba tl. 80mm - odměřeno autocadem - sjezdy : 45</t>
  </si>
  <si>
    <t>Ztratné 10% : 45*10/100</t>
  </si>
  <si>
    <t>Drenážní napojení žlabů : 0,3*0,3*0,4*8</t>
  </si>
  <si>
    <t>Drenážní napojení žlabů : 1,0*8</t>
  </si>
  <si>
    <t>přerušovaná čára : 5*2+6+8+8+6+6*2</t>
  </si>
  <si>
    <t>Provedení přídlažby - u nových silničních, nájezdových a náběhových obrub : 160+38+10</t>
  </si>
  <si>
    <t>Proříznutí vrstvy asfaltu pro zálivku asfaltové silnice - silniční obruby, nájezdové obruby, náběhové obruby : 160+38+10</t>
  </si>
  <si>
    <t>Obrubník chodníkový 100/250/1000 : 863</t>
  </si>
  <si>
    <t>Obrubník silniční 150/250/1000 : 160</t>
  </si>
  <si>
    <t>Obrubník nájezdový 150/150/1000 : 38</t>
  </si>
  <si>
    <t>Obrubník náběhový 150/150-250/1000 : 10</t>
  </si>
  <si>
    <t>Obrubník chodníkový 100/250/1000 : 863*0,2*0,2</t>
  </si>
  <si>
    <t>Obrubník silniční 150/250/1000 : 160*0,2*0,2</t>
  </si>
  <si>
    <t>Obrubník nájezdový 150/150/1000 : 38*0,2*0,2</t>
  </si>
  <si>
    <t>Obrubník náběhový 150/150-250/1000 : 10*0,2*0,2</t>
  </si>
  <si>
    <t>Přídlažba : 208*0,3*0,1</t>
  </si>
  <si>
    <t>Stávající poklopy : 10</t>
  </si>
  <si>
    <t>Provedení přídlažby - u nových silničních, nájezdových a náběhových obrub : (160+38+10)*2</t>
  </si>
  <si>
    <t>Ztratné 10% : 416*10/100</t>
  </si>
  <si>
    <t>Ztratné 10% : 863*10/100</t>
  </si>
  <si>
    <t>Ztratné : 160*10/100</t>
  </si>
  <si>
    <t>Ztratné 10% : 38*10/100</t>
  </si>
  <si>
    <t>Obrubník náběhový 150/150-250/1000 :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</si>
</sst>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9" fillId="0" borderId="0" xfId="0" applyNumberFormat="1" applyFont="1" applyAlignment="1">
      <alignment wrapText="1"/>
    </xf>
    <xf numFmtId="0" fontId="18" fillId="0" borderId="18"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6" fillId="0" borderId="18"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6" fillId="0" borderId="18"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8" fillId="0" borderId="0" xfId="0" applyNumberFormat="1" applyFont="1" applyBorder="1" applyAlignment="1">
      <alignment vertical="top" wrapText="1"/>
    </xf>
    <xf numFmtId="0" fontId="18"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rm\INFOpower\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H54" sqref="H54"/>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BjPDCGeApVHZKH28lmOLI781IWCpXXA9CXLSMbLP6phSdMTmJ0lPZSWhh+awZfHJER6PWeGXbkK0kucx9nyX8Q==" saltValue="+YxhzRxvM/95qs9/h146e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12"/>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22"/>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6" t="s">
        <v>24</v>
      </c>
      <c r="B16" s="38" t="s">
        <v>24</v>
      </c>
      <c r="C16" s="62"/>
      <c r="D16" s="63"/>
      <c r="E16" s="83"/>
      <c r="F16" s="84"/>
      <c r="G16" s="83"/>
      <c r="H16" s="84"/>
      <c r="I16" s="83">
        <f>SUMIF(F93:F108,A16,I93:I108)+SUMIF(F93:F108,"PSU",I93:I108)</f>
        <v>0</v>
      </c>
      <c r="J16" s="85"/>
    </row>
    <row r="17" spans="1:10" ht="23.25" customHeight="1" x14ac:dyDescent="0.2">
      <c r="A17" s="196" t="s">
        <v>25</v>
      </c>
      <c r="B17" s="38" t="s">
        <v>25</v>
      </c>
      <c r="C17" s="62"/>
      <c r="D17" s="63"/>
      <c r="E17" s="83"/>
      <c r="F17" s="84"/>
      <c r="G17" s="83"/>
      <c r="H17" s="84"/>
      <c r="I17" s="83">
        <f>SUMIF(F93:F108,A17,I93:I108)</f>
        <v>0</v>
      </c>
      <c r="J17" s="85"/>
    </row>
    <row r="18" spans="1:10" ht="23.25" customHeight="1" x14ac:dyDescent="0.2">
      <c r="A18" s="196" t="s">
        <v>26</v>
      </c>
      <c r="B18" s="38" t="s">
        <v>26</v>
      </c>
      <c r="C18" s="62"/>
      <c r="D18" s="63"/>
      <c r="E18" s="83"/>
      <c r="F18" s="84"/>
      <c r="G18" s="83"/>
      <c r="H18" s="84"/>
      <c r="I18" s="83">
        <f>SUMIF(F93:F108,A18,I93:I108)</f>
        <v>0</v>
      </c>
      <c r="J18" s="85"/>
    </row>
    <row r="19" spans="1:10" ht="23.25" customHeight="1" x14ac:dyDescent="0.2">
      <c r="A19" s="196" t="s">
        <v>144</v>
      </c>
      <c r="B19" s="38" t="s">
        <v>27</v>
      </c>
      <c r="C19" s="62"/>
      <c r="D19" s="63"/>
      <c r="E19" s="83"/>
      <c r="F19" s="84"/>
      <c r="G19" s="83"/>
      <c r="H19" s="84"/>
      <c r="I19" s="83">
        <f>SUMIF(F93:F108,A19,I93:I108)</f>
        <v>0</v>
      </c>
      <c r="J19" s="85"/>
    </row>
    <row r="20" spans="1:10" ht="23.25" customHeight="1" x14ac:dyDescent="0.2">
      <c r="A20" s="196" t="s">
        <v>145</v>
      </c>
      <c r="B20" s="38" t="s">
        <v>28</v>
      </c>
      <c r="C20" s="62"/>
      <c r="D20" s="63"/>
      <c r="E20" s="83"/>
      <c r="F20" s="84"/>
      <c r="G20" s="83"/>
      <c r="H20" s="84"/>
      <c r="I20" s="83">
        <f>SUMIF(F93:F108,A20,I93:I108)</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70"/>
      <c r="I28" s="170"/>
      <c r="J28" s="171" t="str">
        <f t="shared" si="0"/>
        <v>CZK</v>
      </c>
    </row>
    <row r="29" spans="1:10" ht="27.75" customHeight="1" thickBot="1" x14ac:dyDescent="0.25">
      <c r="A29" s="2">
        <f>(A27-INT(A27))*100</f>
        <v>0</v>
      </c>
      <c r="B29" s="165" t="s">
        <v>35</v>
      </c>
      <c r="C29" s="172"/>
      <c r="D29" s="172"/>
      <c r="E29" s="172"/>
      <c r="F29" s="173"/>
      <c r="G29" s="169">
        <f>A27</f>
        <v>0</v>
      </c>
      <c r="H29" s="169"/>
      <c r="I29" s="169"/>
      <c r="J29" s="174" t="s">
        <v>86</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50</v>
      </c>
      <c r="C39" s="147"/>
      <c r="D39" s="147"/>
      <c r="E39" s="147"/>
      <c r="F39" s="148">
        <f>'SO 00 01 Pol'!AE51+'SO 001 01 Pol'!AE67+'SO 001 02 Pol'!AE64+'SO 001 03 Pol'!AE46+'SO 001 04 Pol'!AE61+'SO 001 05 Pol'!AE54+'SO 01 01 Pol'!AE231+'SO 01 02 Pol'!AE158+'SO 01 03 Pol'!AE139+'SO 01 04 Pol'!AE29+'SO 01 05 Pol'!AE45+'SO 02 01 Pol'!AE208+'SO 03 01 Pol'!AE143+'SO 04 01 Pol'!AE242+'SO 05 01 Pol'!AE202</f>
        <v>0</v>
      </c>
      <c r="G39" s="149">
        <f>'SO 00 01 Pol'!AF51+'SO 001 01 Pol'!AF67+'SO 001 02 Pol'!AF64+'SO 001 03 Pol'!AF46+'SO 001 04 Pol'!AF61+'SO 001 05 Pol'!AF54+'SO 01 01 Pol'!AF231+'SO 01 02 Pol'!AF158+'SO 01 03 Pol'!AF139+'SO 01 04 Pol'!AF29+'SO 01 05 Pol'!AF45+'SO 02 01 Pol'!AF208+'SO 03 01 Pol'!AF143+'SO 04 01 Pol'!AF242+'SO 05 01 Pol'!AF202</f>
        <v>0</v>
      </c>
      <c r="H39" s="150">
        <f>(F39*SazbaDPH1/100)+(G39*SazbaDPH2/100)</f>
        <v>0</v>
      </c>
      <c r="I39" s="150">
        <f>F39+G39+H39</f>
        <v>0</v>
      </c>
      <c r="J39" s="151" t="str">
        <f>IF(CenaCelkemVypocet=0,"",I39/CenaCelkemVypocet*100)</f>
        <v/>
      </c>
    </row>
    <row r="40" spans="1:10" ht="25.5" customHeight="1" x14ac:dyDescent="0.2">
      <c r="A40" s="136">
        <v>2</v>
      </c>
      <c r="B40" s="152"/>
      <c r="C40" s="153" t="s">
        <v>51</v>
      </c>
      <c r="D40" s="153"/>
      <c r="E40" s="153"/>
      <c r="F40" s="154"/>
      <c r="G40" s="155"/>
      <c r="H40" s="155">
        <f>(F40*SazbaDPH1/100)+(G40*SazbaDPH2/100)</f>
        <v>0</v>
      </c>
      <c r="I40" s="155"/>
      <c r="J40" s="156"/>
    </row>
    <row r="41" spans="1:10" ht="25.5" customHeight="1" x14ac:dyDescent="0.2">
      <c r="A41" s="136">
        <v>2</v>
      </c>
      <c r="B41" s="152" t="s">
        <v>52</v>
      </c>
      <c r="C41" s="153" t="s">
        <v>53</v>
      </c>
      <c r="D41" s="153"/>
      <c r="E41" s="153"/>
      <c r="F41" s="154">
        <f>'SO 00 01 Pol'!AE51</f>
        <v>0</v>
      </c>
      <c r="G41" s="155">
        <f>'SO 00 01 Pol'!AF51</f>
        <v>0</v>
      </c>
      <c r="H41" s="155">
        <f>(F41*SazbaDPH1/100)+(G41*SazbaDPH2/100)</f>
        <v>0</v>
      </c>
      <c r="I41" s="155">
        <f>F41+G41+H41</f>
        <v>0</v>
      </c>
      <c r="J41" s="156" t="str">
        <f>IF(CenaCelkemVypocet=0,"",I41/CenaCelkemVypocet*100)</f>
        <v/>
      </c>
    </row>
    <row r="42" spans="1:10" ht="25.5" customHeight="1" x14ac:dyDescent="0.2">
      <c r="A42" s="136">
        <v>3</v>
      </c>
      <c r="B42" s="157" t="s">
        <v>54</v>
      </c>
      <c r="C42" s="147" t="s">
        <v>53</v>
      </c>
      <c r="D42" s="147"/>
      <c r="E42" s="147"/>
      <c r="F42" s="158">
        <f>'SO 00 01 Pol'!AE51</f>
        <v>0</v>
      </c>
      <c r="G42" s="150">
        <f>'SO 00 01 Pol'!AF51</f>
        <v>0</v>
      </c>
      <c r="H42" s="150">
        <f>(F42*SazbaDPH1/100)+(G42*SazbaDPH2/100)</f>
        <v>0</v>
      </c>
      <c r="I42" s="150">
        <f>F42+G42+H42</f>
        <v>0</v>
      </c>
      <c r="J42" s="151" t="str">
        <f>IF(CenaCelkemVypocet=0,"",I42/CenaCelkemVypocet*100)</f>
        <v/>
      </c>
    </row>
    <row r="43" spans="1:10" ht="25.5" customHeight="1" x14ac:dyDescent="0.2">
      <c r="A43" s="136">
        <v>2</v>
      </c>
      <c r="B43" s="152" t="s">
        <v>55</v>
      </c>
      <c r="C43" s="153" t="s">
        <v>56</v>
      </c>
      <c r="D43" s="153"/>
      <c r="E43" s="153"/>
      <c r="F43" s="154">
        <f>'SO 001 01 Pol'!AE67+'SO 001 02 Pol'!AE64+'SO 001 03 Pol'!AE46+'SO 001 04 Pol'!AE61+'SO 001 05 Pol'!AE54</f>
        <v>0</v>
      </c>
      <c r="G43" s="155">
        <f>'SO 001 01 Pol'!AF67+'SO 001 02 Pol'!AF64+'SO 001 03 Pol'!AF46+'SO 001 04 Pol'!AF61+'SO 001 05 Pol'!AF54</f>
        <v>0</v>
      </c>
      <c r="H43" s="155">
        <f>(F43*SazbaDPH1/100)+(G43*SazbaDPH2/100)</f>
        <v>0</v>
      </c>
      <c r="I43" s="155">
        <f>F43+G43+H43</f>
        <v>0</v>
      </c>
      <c r="J43" s="156" t="str">
        <f>IF(CenaCelkemVypocet=0,"",I43/CenaCelkemVypocet*100)</f>
        <v/>
      </c>
    </row>
    <row r="44" spans="1:10" ht="25.5" customHeight="1" x14ac:dyDescent="0.2">
      <c r="A44" s="136">
        <v>3</v>
      </c>
      <c r="B44" s="157" t="s">
        <v>54</v>
      </c>
      <c r="C44" s="147" t="s">
        <v>57</v>
      </c>
      <c r="D44" s="147"/>
      <c r="E44" s="147"/>
      <c r="F44" s="158">
        <f>'SO 001 01 Pol'!AE67</f>
        <v>0</v>
      </c>
      <c r="G44" s="150">
        <f>'SO 001 01 Pol'!AF67</f>
        <v>0</v>
      </c>
      <c r="H44" s="150">
        <f>(F44*SazbaDPH1/100)+(G44*SazbaDPH2/100)</f>
        <v>0</v>
      </c>
      <c r="I44" s="150">
        <f>F44+G44+H44</f>
        <v>0</v>
      </c>
      <c r="J44" s="151" t="str">
        <f>IF(CenaCelkemVypocet=0,"",I44/CenaCelkemVypocet*100)</f>
        <v/>
      </c>
    </row>
    <row r="45" spans="1:10" ht="25.5" customHeight="1" x14ac:dyDescent="0.2">
      <c r="A45" s="136">
        <v>3</v>
      </c>
      <c r="B45" s="157" t="s">
        <v>58</v>
      </c>
      <c r="C45" s="147" t="s">
        <v>59</v>
      </c>
      <c r="D45" s="147"/>
      <c r="E45" s="147"/>
      <c r="F45" s="158">
        <f>'SO 001 02 Pol'!AE64</f>
        <v>0</v>
      </c>
      <c r="G45" s="150">
        <f>'SO 001 02 Pol'!AF64</f>
        <v>0</v>
      </c>
      <c r="H45" s="150">
        <f>(F45*SazbaDPH1/100)+(G45*SazbaDPH2/100)</f>
        <v>0</v>
      </c>
      <c r="I45" s="150">
        <f>F45+G45+H45</f>
        <v>0</v>
      </c>
      <c r="J45" s="151" t="str">
        <f>IF(CenaCelkemVypocet=0,"",I45/CenaCelkemVypocet*100)</f>
        <v/>
      </c>
    </row>
    <row r="46" spans="1:10" ht="25.5" customHeight="1" x14ac:dyDescent="0.2">
      <c r="A46" s="136">
        <v>3</v>
      </c>
      <c r="B46" s="157" t="s">
        <v>60</v>
      </c>
      <c r="C46" s="147" t="s">
        <v>61</v>
      </c>
      <c r="D46" s="147"/>
      <c r="E46" s="147"/>
      <c r="F46" s="158">
        <f>'SO 001 03 Pol'!AE46</f>
        <v>0</v>
      </c>
      <c r="G46" s="150">
        <f>'SO 001 03 Pol'!AF46</f>
        <v>0</v>
      </c>
      <c r="H46" s="150">
        <f>(F46*SazbaDPH1/100)+(G46*SazbaDPH2/100)</f>
        <v>0</v>
      </c>
      <c r="I46" s="150">
        <f>F46+G46+H46</f>
        <v>0</v>
      </c>
      <c r="J46" s="151" t="str">
        <f>IF(CenaCelkemVypocet=0,"",I46/CenaCelkemVypocet*100)</f>
        <v/>
      </c>
    </row>
    <row r="47" spans="1:10" ht="25.5" customHeight="1" x14ac:dyDescent="0.2">
      <c r="A47" s="136">
        <v>3</v>
      </c>
      <c r="B47" s="157" t="s">
        <v>62</v>
      </c>
      <c r="C47" s="147" t="s">
        <v>63</v>
      </c>
      <c r="D47" s="147"/>
      <c r="E47" s="147"/>
      <c r="F47" s="158">
        <f>'SO 001 04 Pol'!AE61</f>
        <v>0</v>
      </c>
      <c r="G47" s="150">
        <f>'SO 001 04 Pol'!AF61</f>
        <v>0</v>
      </c>
      <c r="H47" s="150">
        <f>(F47*SazbaDPH1/100)+(G47*SazbaDPH2/100)</f>
        <v>0</v>
      </c>
      <c r="I47" s="150">
        <f>F47+G47+H47</f>
        <v>0</v>
      </c>
      <c r="J47" s="151" t="str">
        <f>IF(CenaCelkemVypocet=0,"",I47/CenaCelkemVypocet*100)</f>
        <v/>
      </c>
    </row>
    <row r="48" spans="1:10" ht="25.5" customHeight="1" x14ac:dyDescent="0.2">
      <c r="A48" s="136">
        <v>3</v>
      </c>
      <c r="B48" s="157" t="s">
        <v>64</v>
      </c>
      <c r="C48" s="147" t="s">
        <v>65</v>
      </c>
      <c r="D48" s="147"/>
      <c r="E48" s="147"/>
      <c r="F48" s="158">
        <f>'SO 001 05 Pol'!AE54</f>
        <v>0</v>
      </c>
      <c r="G48" s="150">
        <f>'SO 001 05 Pol'!AF54</f>
        <v>0</v>
      </c>
      <c r="H48" s="150">
        <f>(F48*SazbaDPH1/100)+(G48*SazbaDPH2/100)</f>
        <v>0</v>
      </c>
      <c r="I48" s="150">
        <f>F48+G48+H48</f>
        <v>0</v>
      </c>
      <c r="J48" s="151" t="str">
        <f>IF(CenaCelkemVypocet=0,"",I48/CenaCelkemVypocet*100)</f>
        <v/>
      </c>
    </row>
    <row r="49" spans="1:10" ht="25.5" customHeight="1" x14ac:dyDescent="0.2">
      <c r="A49" s="136">
        <v>2</v>
      </c>
      <c r="B49" s="152" t="s">
        <v>66</v>
      </c>
      <c r="C49" s="153" t="s">
        <v>67</v>
      </c>
      <c r="D49" s="153"/>
      <c r="E49" s="153"/>
      <c r="F49" s="154">
        <f>'SO 01 01 Pol'!AE231+'SO 01 02 Pol'!AE158+'SO 01 03 Pol'!AE139+'SO 01 04 Pol'!AE29+'SO 01 05 Pol'!AE45</f>
        <v>0</v>
      </c>
      <c r="G49" s="155">
        <f>'SO 01 01 Pol'!AF231+'SO 01 02 Pol'!AF158+'SO 01 03 Pol'!AF139+'SO 01 04 Pol'!AF29+'SO 01 05 Pol'!AF45</f>
        <v>0</v>
      </c>
      <c r="H49" s="155">
        <f>(F49*SazbaDPH1/100)+(G49*SazbaDPH2/100)</f>
        <v>0</v>
      </c>
      <c r="I49" s="155">
        <f>F49+G49+H49</f>
        <v>0</v>
      </c>
      <c r="J49" s="156" t="str">
        <f>IF(CenaCelkemVypocet=0,"",I49/CenaCelkemVypocet*100)</f>
        <v/>
      </c>
    </row>
    <row r="50" spans="1:10" ht="25.5" customHeight="1" x14ac:dyDescent="0.2">
      <c r="A50" s="136">
        <v>3</v>
      </c>
      <c r="B50" s="157" t="s">
        <v>54</v>
      </c>
      <c r="C50" s="147" t="s">
        <v>68</v>
      </c>
      <c r="D50" s="147"/>
      <c r="E50" s="147"/>
      <c r="F50" s="158">
        <f>'SO 01 01 Pol'!AE231</f>
        <v>0</v>
      </c>
      <c r="G50" s="150">
        <f>'SO 01 01 Pol'!AF231</f>
        <v>0</v>
      </c>
      <c r="H50" s="150">
        <f>(F50*SazbaDPH1/100)+(G50*SazbaDPH2/100)</f>
        <v>0</v>
      </c>
      <c r="I50" s="150">
        <f>F50+G50+H50</f>
        <v>0</v>
      </c>
      <c r="J50" s="151" t="str">
        <f>IF(CenaCelkemVypocet=0,"",I50/CenaCelkemVypocet*100)</f>
        <v/>
      </c>
    </row>
    <row r="51" spans="1:10" ht="25.5" customHeight="1" x14ac:dyDescent="0.2">
      <c r="A51" s="136">
        <v>3</v>
      </c>
      <c r="B51" s="157" t="s">
        <v>58</v>
      </c>
      <c r="C51" s="147" t="s">
        <v>69</v>
      </c>
      <c r="D51" s="147"/>
      <c r="E51" s="147"/>
      <c r="F51" s="158">
        <f>'SO 01 02 Pol'!AE158</f>
        <v>0</v>
      </c>
      <c r="G51" s="150">
        <f>'SO 01 02 Pol'!AF158</f>
        <v>0</v>
      </c>
      <c r="H51" s="150">
        <f>(F51*SazbaDPH1/100)+(G51*SazbaDPH2/100)</f>
        <v>0</v>
      </c>
      <c r="I51" s="150">
        <f>F51+G51+H51</f>
        <v>0</v>
      </c>
      <c r="J51" s="151" t="str">
        <f>IF(CenaCelkemVypocet=0,"",I51/CenaCelkemVypocet*100)</f>
        <v/>
      </c>
    </row>
    <row r="52" spans="1:10" ht="25.5" customHeight="1" x14ac:dyDescent="0.2">
      <c r="A52" s="136">
        <v>3</v>
      </c>
      <c r="B52" s="157" t="s">
        <v>60</v>
      </c>
      <c r="C52" s="147" t="s">
        <v>70</v>
      </c>
      <c r="D52" s="147"/>
      <c r="E52" s="147"/>
      <c r="F52" s="158">
        <f>'SO 01 03 Pol'!AE139</f>
        <v>0</v>
      </c>
      <c r="G52" s="150">
        <f>'SO 01 03 Pol'!AF139</f>
        <v>0</v>
      </c>
      <c r="H52" s="150">
        <f>(F52*SazbaDPH1/100)+(G52*SazbaDPH2/100)</f>
        <v>0</v>
      </c>
      <c r="I52" s="150">
        <f>F52+G52+H52</f>
        <v>0</v>
      </c>
      <c r="J52" s="151" t="str">
        <f>IF(CenaCelkemVypocet=0,"",I52/CenaCelkemVypocet*100)</f>
        <v/>
      </c>
    </row>
    <row r="53" spans="1:10" ht="25.5" customHeight="1" x14ac:dyDescent="0.2">
      <c r="A53" s="136">
        <v>3</v>
      </c>
      <c r="B53" s="157" t="s">
        <v>62</v>
      </c>
      <c r="C53" s="147" t="s">
        <v>71</v>
      </c>
      <c r="D53" s="147"/>
      <c r="E53" s="147"/>
      <c r="F53" s="158">
        <f>'SO 01 04 Pol'!AE29</f>
        <v>0</v>
      </c>
      <c r="G53" s="150">
        <f>'SO 01 04 Pol'!AF29</f>
        <v>0</v>
      </c>
      <c r="H53" s="150">
        <f>(F53*SazbaDPH1/100)+(G53*SazbaDPH2/100)</f>
        <v>0</v>
      </c>
      <c r="I53" s="150">
        <f>F53+G53+H53</f>
        <v>0</v>
      </c>
      <c r="J53" s="151" t="str">
        <f>IF(CenaCelkemVypocet=0,"",I53/CenaCelkemVypocet*100)</f>
        <v/>
      </c>
    </row>
    <row r="54" spans="1:10" ht="25.5" customHeight="1" x14ac:dyDescent="0.2">
      <c r="A54" s="136">
        <v>3</v>
      </c>
      <c r="B54" s="157" t="s">
        <v>64</v>
      </c>
      <c r="C54" s="147" t="s">
        <v>72</v>
      </c>
      <c r="D54" s="147"/>
      <c r="E54" s="147"/>
      <c r="F54" s="158">
        <f>'SO 01 05 Pol'!AE45</f>
        <v>0</v>
      </c>
      <c r="G54" s="150">
        <f>'SO 01 05 Pol'!AF45</f>
        <v>0</v>
      </c>
      <c r="H54" s="150">
        <f>(F54*SazbaDPH1/100)+(G54*SazbaDPH2/100)</f>
        <v>0</v>
      </c>
      <c r="I54" s="150">
        <f>F54+G54+H54</f>
        <v>0</v>
      </c>
      <c r="J54" s="151" t="str">
        <f>IF(CenaCelkemVypocet=0,"",I54/CenaCelkemVypocet*100)</f>
        <v/>
      </c>
    </row>
    <row r="55" spans="1:10" ht="25.5" customHeight="1" x14ac:dyDescent="0.2">
      <c r="A55" s="136">
        <v>2</v>
      </c>
      <c r="B55" s="152" t="s">
        <v>73</v>
      </c>
      <c r="C55" s="153" t="s">
        <v>74</v>
      </c>
      <c r="D55" s="153"/>
      <c r="E55" s="153"/>
      <c r="F55" s="154">
        <f>'SO 02 01 Pol'!AE208</f>
        <v>0</v>
      </c>
      <c r="G55" s="155">
        <f>'SO 02 01 Pol'!AF208</f>
        <v>0</v>
      </c>
      <c r="H55" s="155">
        <f>(F55*SazbaDPH1/100)+(G55*SazbaDPH2/100)</f>
        <v>0</v>
      </c>
      <c r="I55" s="155">
        <f>F55+G55+H55</f>
        <v>0</v>
      </c>
      <c r="J55" s="156" t="str">
        <f>IF(CenaCelkemVypocet=0,"",I55/CenaCelkemVypocet*100)</f>
        <v/>
      </c>
    </row>
    <row r="56" spans="1:10" ht="25.5" customHeight="1" x14ac:dyDescent="0.2">
      <c r="A56" s="136">
        <v>3</v>
      </c>
      <c r="B56" s="157" t="s">
        <v>54</v>
      </c>
      <c r="C56" s="147" t="s">
        <v>75</v>
      </c>
      <c r="D56" s="147"/>
      <c r="E56" s="147"/>
      <c r="F56" s="158">
        <f>'SO 02 01 Pol'!AE208</f>
        <v>0</v>
      </c>
      <c r="G56" s="150">
        <f>'SO 02 01 Pol'!AF208</f>
        <v>0</v>
      </c>
      <c r="H56" s="150">
        <f>(F56*SazbaDPH1/100)+(G56*SazbaDPH2/100)</f>
        <v>0</v>
      </c>
      <c r="I56" s="150">
        <f>F56+G56+H56</f>
        <v>0</v>
      </c>
      <c r="J56" s="151" t="str">
        <f>IF(CenaCelkemVypocet=0,"",I56/CenaCelkemVypocet*100)</f>
        <v/>
      </c>
    </row>
    <row r="57" spans="1:10" ht="25.5" customHeight="1" x14ac:dyDescent="0.2">
      <c r="A57" s="136">
        <v>2</v>
      </c>
      <c r="B57" s="152" t="s">
        <v>76</v>
      </c>
      <c r="C57" s="153" t="s">
        <v>77</v>
      </c>
      <c r="D57" s="153"/>
      <c r="E57" s="153"/>
      <c r="F57" s="154">
        <f>'SO 03 01 Pol'!AE143</f>
        <v>0</v>
      </c>
      <c r="G57" s="155">
        <f>'SO 03 01 Pol'!AF143</f>
        <v>0</v>
      </c>
      <c r="H57" s="155">
        <f>(F57*SazbaDPH1/100)+(G57*SazbaDPH2/100)</f>
        <v>0</v>
      </c>
      <c r="I57" s="155">
        <f>F57+G57+H57</f>
        <v>0</v>
      </c>
      <c r="J57" s="156" t="str">
        <f>IF(CenaCelkemVypocet=0,"",I57/CenaCelkemVypocet*100)</f>
        <v/>
      </c>
    </row>
    <row r="58" spans="1:10" ht="25.5" customHeight="1" x14ac:dyDescent="0.2">
      <c r="A58" s="136">
        <v>3</v>
      </c>
      <c r="B58" s="157" t="s">
        <v>54</v>
      </c>
      <c r="C58" s="147" t="s">
        <v>78</v>
      </c>
      <c r="D58" s="147"/>
      <c r="E58" s="147"/>
      <c r="F58" s="158">
        <f>'SO 03 01 Pol'!AE143</f>
        <v>0</v>
      </c>
      <c r="G58" s="150">
        <f>'SO 03 01 Pol'!AF143</f>
        <v>0</v>
      </c>
      <c r="H58" s="150">
        <f>(F58*SazbaDPH1/100)+(G58*SazbaDPH2/100)</f>
        <v>0</v>
      </c>
      <c r="I58" s="150">
        <f>F58+G58+H58</f>
        <v>0</v>
      </c>
      <c r="J58" s="151" t="str">
        <f>IF(CenaCelkemVypocet=0,"",I58/CenaCelkemVypocet*100)</f>
        <v/>
      </c>
    </row>
    <row r="59" spans="1:10" ht="25.5" customHeight="1" x14ac:dyDescent="0.2">
      <c r="A59" s="136">
        <v>2</v>
      </c>
      <c r="B59" s="152" t="s">
        <v>79</v>
      </c>
      <c r="C59" s="153" t="s">
        <v>80</v>
      </c>
      <c r="D59" s="153"/>
      <c r="E59" s="153"/>
      <c r="F59" s="154">
        <f>'SO 04 01 Pol'!AE242</f>
        <v>0</v>
      </c>
      <c r="G59" s="155">
        <f>'SO 04 01 Pol'!AF242</f>
        <v>0</v>
      </c>
      <c r="H59" s="155">
        <f>(F59*SazbaDPH1/100)+(G59*SazbaDPH2/100)</f>
        <v>0</v>
      </c>
      <c r="I59" s="155">
        <f>F59+G59+H59</f>
        <v>0</v>
      </c>
      <c r="J59" s="156" t="str">
        <f>IF(CenaCelkemVypocet=0,"",I59/CenaCelkemVypocet*100)</f>
        <v/>
      </c>
    </row>
    <row r="60" spans="1:10" ht="25.5" customHeight="1" x14ac:dyDescent="0.2">
      <c r="A60" s="136">
        <v>3</v>
      </c>
      <c r="B60" s="157" t="s">
        <v>54</v>
      </c>
      <c r="C60" s="147" t="s">
        <v>81</v>
      </c>
      <c r="D60" s="147"/>
      <c r="E60" s="147"/>
      <c r="F60" s="158">
        <f>'SO 04 01 Pol'!AE242</f>
        <v>0</v>
      </c>
      <c r="G60" s="150">
        <f>'SO 04 01 Pol'!AF242</f>
        <v>0</v>
      </c>
      <c r="H60" s="150">
        <f>(F60*SazbaDPH1/100)+(G60*SazbaDPH2/100)</f>
        <v>0</v>
      </c>
      <c r="I60" s="150">
        <f>F60+G60+H60</f>
        <v>0</v>
      </c>
      <c r="J60" s="151" t="str">
        <f>IF(CenaCelkemVypocet=0,"",I60/CenaCelkemVypocet*100)</f>
        <v/>
      </c>
    </row>
    <row r="61" spans="1:10" ht="25.5" customHeight="1" x14ac:dyDescent="0.2">
      <c r="A61" s="136">
        <v>2</v>
      </c>
      <c r="B61" s="152" t="s">
        <v>82</v>
      </c>
      <c r="C61" s="153" t="s">
        <v>83</v>
      </c>
      <c r="D61" s="153"/>
      <c r="E61" s="153"/>
      <c r="F61" s="154">
        <f>'SO 05 01 Pol'!AE202</f>
        <v>0</v>
      </c>
      <c r="G61" s="155">
        <f>'SO 05 01 Pol'!AF202</f>
        <v>0</v>
      </c>
      <c r="H61" s="155">
        <f>(F61*SazbaDPH1/100)+(G61*SazbaDPH2/100)</f>
        <v>0</v>
      </c>
      <c r="I61" s="155">
        <f>F61+G61+H61</f>
        <v>0</v>
      </c>
      <c r="J61" s="156" t="str">
        <f>IF(CenaCelkemVypocet=0,"",I61/CenaCelkemVypocet*100)</f>
        <v/>
      </c>
    </row>
    <row r="62" spans="1:10" ht="25.5" customHeight="1" x14ac:dyDescent="0.2">
      <c r="A62" s="136">
        <v>3</v>
      </c>
      <c r="B62" s="157" t="s">
        <v>54</v>
      </c>
      <c r="C62" s="147" t="s">
        <v>84</v>
      </c>
      <c r="D62" s="147"/>
      <c r="E62" s="147"/>
      <c r="F62" s="158">
        <f>'SO 05 01 Pol'!AE202</f>
        <v>0</v>
      </c>
      <c r="G62" s="150">
        <f>'SO 05 01 Pol'!AF202</f>
        <v>0</v>
      </c>
      <c r="H62" s="150">
        <f>(F62*SazbaDPH1/100)+(G62*SazbaDPH2/100)</f>
        <v>0</v>
      </c>
      <c r="I62" s="150">
        <f>F62+G62+H62</f>
        <v>0</v>
      </c>
      <c r="J62" s="151" t="str">
        <f>IF(CenaCelkemVypocet=0,"",I62/CenaCelkemVypocet*100)</f>
        <v/>
      </c>
    </row>
    <row r="63" spans="1:10" ht="25.5" customHeight="1" x14ac:dyDescent="0.2">
      <c r="A63" s="136"/>
      <c r="B63" s="159" t="s">
        <v>85</v>
      </c>
      <c r="C63" s="160"/>
      <c r="D63" s="160"/>
      <c r="E63" s="161"/>
      <c r="F63" s="162">
        <f>SUMIF(A39:A62,"=1",F39:F62)</f>
        <v>0</v>
      </c>
      <c r="G63" s="163">
        <f>SUMIF(A39:A62,"=1",G39:G62)</f>
        <v>0</v>
      </c>
      <c r="H63" s="163">
        <f>SUMIF(A39:A62,"=1",H39:H62)</f>
        <v>0</v>
      </c>
      <c r="I63" s="163">
        <f>SUMIF(A39:A62,"=1",I39:I62)</f>
        <v>0</v>
      </c>
      <c r="J63" s="164">
        <f>SUMIF(A39:A62,"=1",J39:J62)</f>
        <v>0</v>
      </c>
    </row>
    <row r="65" spans="1:2" x14ac:dyDescent="0.2">
      <c r="A65" t="s">
        <v>87</v>
      </c>
      <c r="B65" t="s">
        <v>88</v>
      </c>
    </row>
    <row r="66" spans="1:2" x14ac:dyDescent="0.2">
      <c r="A66" t="s">
        <v>89</v>
      </c>
      <c r="B66" t="s">
        <v>90</v>
      </c>
    </row>
    <row r="67" spans="1:2" x14ac:dyDescent="0.2">
      <c r="A67" t="s">
        <v>91</v>
      </c>
      <c r="B67" t="s">
        <v>92</v>
      </c>
    </row>
    <row r="68" spans="1:2" x14ac:dyDescent="0.2">
      <c r="A68" t="s">
        <v>91</v>
      </c>
      <c r="B68" t="s">
        <v>93</v>
      </c>
    </row>
    <row r="69" spans="1:2" x14ac:dyDescent="0.2">
      <c r="A69" t="s">
        <v>91</v>
      </c>
      <c r="B69" t="s">
        <v>94</v>
      </c>
    </row>
    <row r="70" spans="1:2" x14ac:dyDescent="0.2">
      <c r="A70" t="s">
        <v>91</v>
      </c>
      <c r="B70" t="s">
        <v>95</v>
      </c>
    </row>
    <row r="71" spans="1:2" x14ac:dyDescent="0.2">
      <c r="A71" t="s">
        <v>91</v>
      </c>
      <c r="B71" t="s">
        <v>96</v>
      </c>
    </row>
    <row r="72" spans="1:2" x14ac:dyDescent="0.2">
      <c r="A72" t="s">
        <v>89</v>
      </c>
      <c r="B72" t="s">
        <v>97</v>
      </c>
    </row>
    <row r="73" spans="1:2" x14ac:dyDescent="0.2">
      <c r="A73" t="s">
        <v>91</v>
      </c>
      <c r="B73" t="s">
        <v>98</v>
      </c>
    </row>
    <row r="74" spans="1:2" x14ac:dyDescent="0.2">
      <c r="A74" t="s">
        <v>91</v>
      </c>
      <c r="B74" t="s">
        <v>99</v>
      </c>
    </row>
    <row r="75" spans="1:2" x14ac:dyDescent="0.2">
      <c r="A75" t="s">
        <v>91</v>
      </c>
      <c r="B75" t="s">
        <v>100</v>
      </c>
    </row>
    <row r="76" spans="1:2" x14ac:dyDescent="0.2">
      <c r="A76" t="s">
        <v>91</v>
      </c>
      <c r="B76" t="s">
        <v>101</v>
      </c>
    </row>
    <row r="77" spans="1:2" x14ac:dyDescent="0.2">
      <c r="A77" t="s">
        <v>91</v>
      </c>
      <c r="B77" t="s">
        <v>102</v>
      </c>
    </row>
    <row r="78" spans="1:2" x14ac:dyDescent="0.2">
      <c r="A78" t="s">
        <v>89</v>
      </c>
      <c r="B78" t="s">
        <v>103</v>
      </c>
    </row>
    <row r="79" spans="1:2" x14ac:dyDescent="0.2">
      <c r="A79" t="s">
        <v>91</v>
      </c>
      <c r="B79" t="s">
        <v>104</v>
      </c>
    </row>
    <row r="80" spans="1:2" x14ac:dyDescent="0.2">
      <c r="A80" t="s">
        <v>89</v>
      </c>
      <c r="B80" t="s">
        <v>105</v>
      </c>
    </row>
    <row r="81" spans="1:10" x14ac:dyDescent="0.2">
      <c r="A81" t="s">
        <v>91</v>
      </c>
      <c r="B81" t="s">
        <v>106</v>
      </c>
    </row>
    <row r="82" spans="1:10" x14ac:dyDescent="0.2">
      <c r="A82" t="s">
        <v>89</v>
      </c>
      <c r="B82" t="s">
        <v>107</v>
      </c>
    </row>
    <row r="83" spans="1:10" x14ac:dyDescent="0.2">
      <c r="A83" t="s">
        <v>91</v>
      </c>
      <c r="B83" t="s">
        <v>108</v>
      </c>
    </row>
    <row r="84" spans="1:10" x14ac:dyDescent="0.2">
      <c r="A84" t="s">
        <v>89</v>
      </c>
      <c r="B84" t="s">
        <v>109</v>
      </c>
    </row>
    <row r="85" spans="1:10" x14ac:dyDescent="0.2">
      <c r="A85" t="s">
        <v>91</v>
      </c>
      <c r="B85" t="s">
        <v>110</v>
      </c>
    </row>
    <row r="86" spans="1:10" x14ac:dyDescent="0.2">
      <c r="A86" t="s">
        <v>89</v>
      </c>
      <c r="B86" t="s">
        <v>111</v>
      </c>
    </row>
    <row r="87" spans="1:10" x14ac:dyDescent="0.2">
      <c r="A87" t="s">
        <v>91</v>
      </c>
      <c r="B87" t="s">
        <v>112</v>
      </c>
    </row>
    <row r="90" spans="1:10" ht="15.75" x14ac:dyDescent="0.25">
      <c r="B90" s="175" t="s">
        <v>113</v>
      </c>
    </row>
    <row r="92" spans="1:10" ht="25.5" customHeight="1" x14ac:dyDescent="0.2">
      <c r="A92" s="177"/>
      <c r="B92" s="180" t="s">
        <v>17</v>
      </c>
      <c r="C92" s="180" t="s">
        <v>5</v>
      </c>
      <c r="D92" s="181"/>
      <c r="E92" s="181"/>
      <c r="F92" s="182" t="s">
        <v>114</v>
      </c>
      <c r="G92" s="182"/>
      <c r="H92" s="182"/>
      <c r="I92" s="182" t="s">
        <v>29</v>
      </c>
      <c r="J92" s="182" t="s">
        <v>0</v>
      </c>
    </row>
    <row r="93" spans="1:10" ht="36.75" customHeight="1" x14ac:dyDescent="0.2">
      <c r="A93" s="178"/>
      <c r="B93" s="183" t="s">
        <v>115</v>
      </c>
      <c r="C93" s="184" t="s">
        <v>116</v>
      </c>
      <c r="D93" s="185"/>
      <c r="E93" s="185"/>
      <c r="F93" s="194" t="s">
        <v>24</v>
      </c>
      <c r="G93" s="186"/>
      <c r="H93" s="186"/>
      <c r="I93" s="186">
        <f>'SO 001 01 Pol'!G8+'SO 001 02 Pol'!G8+'SO 001 03 Pol'!G8+'SO 001 04 Pol'!G8+'SO 001 05 Pol'!G8+'SO 01 01 Pol'!G8+'SO 01 02 Pol'!G8+'SO 01 03 Pol'!G8+'SO 01 05 Pol'!G8+'SO 02 01 Pol'!G8+'SO 03 01 Pol'!G8+'SO 04 01 Pol'!G8+'SO 05 01 Pol'!G8</f>
        <v>0</v>
      </c>
      <c r="J93" s="191" t="str">
        <f>IF(I109=0,"",I93/I109*100)</f>
        <v/>
      </c>
    </row>
    <row r="94" spans="1:10" ht="36.75" customHeight="1" x14ac:dyDescent="0.2">
      <c r="A94" s="178"/>
      <c r="B94" s="183" t="s">
        <v>117</v>
      </c>
      <c r="C94" s="184" t="s">
        <v>118</v>
      </c>
      <c r="D94" s="185"/>
      <c r="E94" s="185"/>
      <c r="F94" s="194" t="s">
        <v>24</v>
      </c>
      <c r="G94" s="186"/>
      <c r="H94" s="186"/>
      <c r="I94" s="186">
        <f>'SO 01 01 Pol'!G83+'SO 01 02 Pol'!G49+'SO 01 03 Pol'!G46+'SO 01 05 Pol'!G25+'SO 02 01 Pol'!G83+'SO 03 01 Pol'!G68+'SO 04 01 Pol'!G95+'SO 05 01 Pol'!G83</f>
        <v>0</v>
      </c>
      <c r="J94" s="191" t="str">
        <f>IF(I109=0,"",I94/I109*100)</f>
        <v/>
      </c>
    </row>
    <row r="95" spans="1:10" ht="36.75" customHeight="1" x14ac:dyDescent="0.2">
      <c r="A95" s="178"/>
      <c r="B95" s="183" t="s">
        <v>119</v>
      </c>
      <c r="C95" s="184" t="s">
        <v>120</v>
      </c>
      <c r="D95" s="185"/>
      <c r="E95" s="185"/>
      <c r="F95" s="194" t="s">
        <v>24</v>
      </c>
      <c r="G95" s="186"/>
      <c r="H95" s="186"/>
      <c r="I95" s="186">
        <f>'SO 01 02 Pol'!G72+'SO 01 03 Pol'!G69+'SO 03 01 Pol'!G73</f>
        <v>0</v>
      </c>
      <c r="J95" s="191" t="str">
        <f>IF(I109=0,"",I95/I109*100)</f>
        <v/>
      </c>
    </row>
    <row r="96" spans="1:10" ht="36.75" customHeight="1" x14ac:dyDescent="0.2">
      <c r="A96" s="178"/>
      <c r="B96" s="183" t="s">
        <v>121</v>
      </c>
      <c r="C96" s="184" t="s">
        <v>122</v>
      </c>
      <c r="D96" s="185"/>
      <c r="E96" s="185"/>
      <c r="F96" s="194" t="s">
        <v>24</v>
      </c>
      <c r="G96" s="186"/>
      <c r="H96" s="186"/>
      <c r="I96" s="186">
        <f>'SO 01 02 Pol'!G113+'SO 01 03 Pol'!G91</f>
        <v>0</v>
      </c>
      <c r="J96" s="191" t="str">
        <f>IF(I109=0,"",I96/I109*100)</f>
        <v/>
      </c>
    </row>
    <row r="97" spans="1:10" ht="36.75" customHeight="1" x14ac:dyDescent="0.2">
      <c r="A97" s="178"/>
      <c r="B97" s="183" t="s">
        <v>123</v>
      </c>
      <c r="C97" s="184" t="s">
        <v>124</v>
      </c>
      <c r="D97" s="185"/>
      <c r="E97" s="185"/>
      <c r="F97" s="194" t="s">
        <v>24</v>
      </c>
      <c r="G97" s="186"/>
      <c r="H97" s="186"/>
      <c r="I97" s="186">
        <f>'SO 01 01 Pol'!G96+'SO 01 04 Pol'!G8+'SO 02 01 Pol'!G95+'SO 03 01 Pol'!G78+'SO 04 01 Pol'!G107+'SO 05 01 Pol'!G95</f>
        <v>0</v>
      </c>
      <c r="J97" s="191" t="str">
        <f>IF(I109=0,"",I97/I109*100)</f>
        <v/>
      </c>
    </row>
    <row r="98" spans="1:10" ht="36.75" customHeight="1" x14ac:dyDescent="0.2">
      <c r="A98" s="178"/>
      <c r="B98" s="183" t="s">
        <v>125</v>
      </c>
      <c r="C98" s="184" t="s">
        <v>126</v>
      </c>
      <c r="D98" s="185"/>
      <c r="E98" s="185"/>
      <c r="F98" s="194" t="s">
        <v>24</v>
      </c>
      <c r="G98" s="186"/>
      <c r="H98" s="186"/>
      <c r="I98" s="186">
        <f>'SO 01 01 Pol'!G99+'SO 01 04 Pol'!G11+'SO 02 01 Pol'!G98+'SO 03 01 Pol'!G81+'SO 04 01 Pol'!G114+'SO 05 01 Pol'!G98</f>
        <v>0</v>
      </c>
      <c r="J98" s="191" t="str">
        <f>IF(I109=0,"",I98/I109*100)</f>
        <v/>
      </c>
    </row>
    <row r="99" spans="1:10" ht="36.75" customHeight="1" x14ac:dyDescent="0.2">
      <c r="A99" s="178"/>
      <c r="B99" s="183" t="s">
        <v>127</v>
      </c>
      <c r="C99" s="184" t="s">
        <v>128</v>
      </c>
      <c r="D99" s="185"/>
      <c r="E99" s="185"/>
      <c r="F99" s="194" t="s">
        <v>24</v>
      </c>
      <c r="G99" s="186"/>
      <c r="H99" s="186"/>
      <c r="I99" s="186">
        <f>'SO 04 01 Pol'!G162</f>
        <v>0</v>
      </c>
      <c r="J99" s="191" t="str">
        <f>IF(I109=0,"",I99/I109*100)</f>
        <v/>
      </c>
    </row>
    <row r="100" spans="1:10" ht="36.75" customHeight="1" x14ac:dyDescent="0.2">
      <c r="A100" s="178"/>
      <c r="B100" s="183" t="s">
        <v>129</v>
      </c>
      <c r="C100" s="184" t="s">
        <v>130</v>
      </c>
      <c r="D100" s="185"/>
      <c r="E100" s="185"/>
      <c r="F100" s="194" t="s">
        <v>24</v>
      </c>
      <c r="G100" s="186"/>
      <c r="H100" s="186"/>
      <c r="I100" s="186">
        <f>'SO 01 01 Pol'!G146+'SO 01 02 Pol'!G119+'SO 01 03 Pol'!G97+'SO 02 01 Pol'!G139+'SO 04 01 Pol'!G177+'SO 05 01 Pol'!G141</f>
        <v>0</v>
      </c>
      <c r="J100" s="191" t="str">
        <f>IF(I109=0,"",I100/I109*100)</f>
        <v/>
      </c>
    </row>
    <row r="101" spans="1:10" ht="36.75" customHeight="1" x14ac:dyDescent="0.2">
      <c r="A101" s="178"/>
      <c r="B101" s="183" t="s">
        <v>131</v>
      </c>
      <c r="C101" s="184" t="s">
        <v>132</v>
      </c>
      <c r="D101" s="185"/>
      <c r="E101" s="185"/>
      <c r="F101" s="194" t="s">
        <v>24</v>
      </c>
      <c r="G101" s="186"/>
      <c r="H101" s="186"/>
      <c r="I101" s="186">
        <f>'SO 001 01 Pol'!G37+'SO 001 02 Pol'!G36+'SO 001 03 Pol'!G26+'SO 001 04 Pol'!G37+'SO 001 05 Pol'!G32+'SO 01 01 Pol'!G154+'SO 01 04 Pol'!G21+'SO 01 05 Pol'!G36+'SO 02 01 Pol'!G147+'SO 03 01 Pol'!G104+'SO 04 01 Pol'!G185+'SO 05 01 Pol'!G149</f>
        <v>0</v>
      </c>
      <c r="J101" s="191" t="str">
        <f>IF(I109=0,"",I101/I109*100)</f>
        <v/>
      </c>
    </row>
    <row r="102" spans="1:10" ht="36.75" customHeight="1" x14ac:dyDescent="0.2">
      <c r="A102" s="178"/>
      <c r="B102" s="183" t="s">
        <v>133</v>
      </c>
      <c r="C102" s="184" t="s">
        <v>134</v>
      </c>
      <c r="D102" s="185"/>
      <c r="E102" s="185"/>
      <c r="F102" s="194" t="s">
        <v>24</v>
      </c>
      <c r="G102" s="186"/>
      <c r="H102" s="186"/>
      <c r="I102" s="186">
        <f>'SO 001 01 Pol'!G42+'SO 001 02 Pol'!G41</f>
        <v>0</v>
      </c>
      <c r="J102" s="191" t="str">
        <f>IF(I109=0,"",I102/I109*100)</f>
        <v/>
      </c>
    </row>
    <row r="103" spans="1:10" ht="36.75" customHeight="1" x14ac:dyDescent="0.2">
      <c r="A103" s="178"/>
      <c r="B103" s="183" t="s">
        <v>135</v>
      </c>
      <c r="C103" s="184" t="s">
        <v>136</v>
      </c>
      <c r="D103" s="185"/>
      <c r="E103" s="185"/>
      <c r="F103" s="194" t="s">
        <v>24</v>
      </c>
      <c r="G103" s="186"/>
      <c r="H103" s="186"/>
      <c r="I103" s="186">
        <f>'SO 01 01 Pol'!G221+'SO 01 02 Pol'!G138+'SO 01 03 Pol'!G116+'SO 01 04 Pol'!G25+'SO 02 01 Pol'!G204+'SO 03 01 Pol'!G139+'SO 04 01 Pol'!G238+'SO 05 01 Pol'!G198</f>
        <v>0</v>
      </c>
      <c r="J103" s="191" t="str">
        <f>IF(I109=0,"",I103/I109*100)</f>
        <v/>
      </c>
    </row>
    <row r="104" spans="1:10" ht="36.75" customHeight="1" x14ac:dyDescent="0.2">
      <c r="A104" s="178"/>
      <c r="B104" s="183" t="s">
        <v>137</v>
      </c>
      <c r="C104" s="184" t="s">
        <v>138</v>
      </c>
      <c r="D104" s="185"/>
      <c r="E104" s="185"/>
      <c r="F104" s="194" t="s">
        <v>25</v>
      </c>
      <c r="G104" s="186"/>
      <c r="H104" s="186"/>
      <c r="I104" s="186">
        <f>'SO 01 02 Pol'!G141+'SO 01 03 Pol'!G119</f>
        <v>0</v>
      </c>
      <c r="J104" s="191" t="str">
        <f>IF(I109=0,"",I104/I109*100)</f>
        <v/>
      </c>
    </row>
    <row r="105" spans="1:10" ht="36.75" customHeight="1" x14ac:dyDescent="0.2">
      <c r="A105" s="178"/>
      <c r="B105" s="183" t="s">
        <v>139</v>
      </c>
      <c r="C105" s="184" t="s">
        <v>140</v>
      </c>
      <c r="D105" s="185"/>
      <c r="E105" s="185"/>
      <c r="F105" s="194" t="s">
        <v>25</v>
      </c>
      <c r="G105" s="186"/>
      <c r="H105" s="186"/>
      <c r="I105" s="186">
        <f>'SO 01 01 Pol'!G224+'SO 01 03 Pol'!G135+'SO 01 05 Pol'!G41</f>
        <v>0</v>
      </c>
      <c r="J105" s="191" t="str">
        <f>IF(I109=0,"",I105/I109*100)</f>
        <v/>
      </c>
    </row>
    <row r="106" spans="1:10" ht="36.75" customHeight="1" x14ac:dyDescent="0.2">
      <c r="A106" s="178"/>
      <c r="B106" s="183" t="s">
        <v>141</v>
      </c>
      <c r="C106" s="184" t="s">
        <v>142</v>
      </c>
      <c r="D106" s="185"/>
      <c r="E106" s="185"/>
      <c r="F106" s="194" t="s">
        <v>143</v>
      </c>
      <c r="G106" s="186"/>
      <c r="H106" s="186"/>
      <c r="I106" s="186">
        <f>'SO 001 01 Pol'!G48+'SO 001 02 Pol'!G45+'SO 001 03 Pol'!G31+'SO 001 04 Pol'!G43+'SO 001 05 Pol'!G37</f>
        <v>0</v>
      </c>
      <c r="J106" s="191" t="str">
        <f>IF(I109=0,"",I106/I109*100)</f>
        <v/>
      </c>
    </row>
    <row r="107" spans="1:10" ht="36.75" customHeight="1" x14ac:dyDescent="0.2">
      <c r="A107" s="178"/>
      <c r="B107" s="183" t="s">
        <v>144</v>
      </c>
      <c r="C107" s="184" t="s">
        <v>27</v>
      </c>
      <c r="D107" s="185"/>
      <c r="E107" s="185"/>
      <c r="F107" s="194" t="s">
        <v>144</v>
      </c>
      <c r="G107" s="186"/>
      <c r="H107" s="186"/>
      <c r="I107" s="186">
        <f>'SO 00 01 Pol'!G11</f>
        <v>0</v>
      </c>
      <c r="J107" s="191" t="str">
        <f>IF(I109=0,"",I107/I109*100)</f>
        <v/>
      </c>
    </row>
    <row r="108" spans="1:10" ht="36.75" customHeight="1" x14ac:dyDescent="0.2">
      <c r="A108" s="178"/>
      <c r="B108" s="183" t="s">
        <v>145</v>
      </c>
      <c r="C108" s="184" t="s">
        <v>28</v>
      </c>
      <c r="D108" s="185"/>
      <c r="E108" s="185"/>
      <c r="F108" s="194" t="s">
        <v>145</v>
      </c>
      <c r="G108" s="186"/>
      <c r="H108" s="186"/>
      <c r="I108" s="186">
        <f>'SO 00 01 Pol'!G8+'SO 00 01 Pol'!G31</f>
        <v>0</v>
      </c>
      <c r="J108" s="191" t="str">
        <f>IF(I109=0,"",I108/I109*100)</f>
        <v/>
      </c>
    </row>
    <row r="109" spans="1:10" ht="25.5" customHeight="1" x14ac:dyDescent="0.2">
      <c r="A109" s="179"/>
      <c r="B109" s="187" t="s">
        <v>1</v>
      </c>
      <c r="C109" s="188"/>
      <c r="D109" s="189"/>
      <c r="E109" s="189"/>
      <c r="F109" s="195"/>
      <c r="G109" s="190"/>
      <c r="H109" s="190"/>
      <c r="I109" s="190">
        <f>SUM(I93:I108)</f>
        <v>0</v>
      </c>
      <c r="J109" s="192">
        <f>SUM(J93:J108)</f>
        <v>0</v>
      </c>
    </row>
    <row r="110" spans="1:10" x14ac:dyDescent="0.2">
      <c r="F110" s="135"/>
      <c r="G110" s="135"/>
      <c r="H110" s="135"/>
      <c r="I110" s="135"/>
      <c r="J110" s="193"/>
    </row>
    <row r="111" spans="1:10" x14ac:dyDescent="0.2">
      <c r="F111" s="135"/>
      <c r="G111" s="135"/>
      <c r="H111" s="135"/>
      <c r="I111" s="135"/>
      <c r="J111" s="193"/>
    </row>
    <row r="112" spans="1:10" x14ac:dyDescent="0.2">
      <c r="F112" s="135"/>
      <c r="G112" s="135"/>
      <c r="H112" s="135"/>
      <c r="I112" s="135"/>
      <c r="J112" s="193"/>
    </row>
  </sheetData>
  <sheetProtection algorithmName="SHA-512" hashValue="4Ukvc1fYnvT8IXbyMFIh4RpKj6o+JRFJmLeIMmEG1Xze8kXUwCqzWKipUtxPkueOvte3T+Gmh+GNW9WJwmngxA==" saltValue="zvUJ3LDm6zNpM0XMzfENw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82">
    <mergeCell ref="C108:E108"/>
    <mergeCell ref="C103:E103"/>
    <mergeCell ref="C104:E104"/>
    <mergeCell ref="C105:E105"/>
    <mergeCell ref="C106:E106"/>
    <mergeCell ref="C107:E107"/>
    <mergeCell ref="C98:E98"/>
    <mergeCell ref="C99:E99"/>
    <mergeCell ref="C100:E100"/>
    <mergeCell ref="C101:E101"/>
    <mergeCell ref="C102:E102"/>
    <mergeCell ref="C93:E93"/>
    <mergeCell ref="C94:E94"/>
    <mergeCell ref="C95:E95"/>
    <mergeCell ref="C96:E96"/>
    <mergeCell ref="C97:E97"/>
    <mergeCell ref="C59:E59"/>
    <mergeCell ref="C60:E60"/>
    <mergeCell ref="C61:E61"/>
    <mergeCell ref="C62:E62"/>
    <mergeCell ref="B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8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g8JvIQmvaXnd3HNFUBkPzaNj7ANLwzhzyweQ86q3GfNeV6W3Ls857+L8ESMaiCzmf9uuBlslxAf5M1VwnLs1zA==" saltValue="AdOYUkzaGRvWgCT66y/fT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0FA82-AF19-44AA-9127-47C8881459E8}">
  <sheetPr>
    <outlinePr summaryBelow="0"/>
  </sheetPr>
  <dimension ref="A1:BH5000"/>
  <sheetViews>
    <sheetView workbookViewId="0">
      <pane ySplit="7" topLeftCell="A8" activePane="bottomLeft" state="frozen"/>
      <selection pane="bottomLeft" activeCell="F47" activeCellId="12" sqref="F9 F12 F16 F19 F22 F25 F28 F32 F35 F38 F41 F44 F47"/>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52</v>
      </c>
      <c r="C3" s="201" t="s">
        <v>53</v>
      </c>
      <c r="D3" s="199"/>
      <c r="E3" s="199"/>
      <c r="F3" s="199"/>
      <c r="G3" s="200"/>
      <c r="AC3" s="176" t="s">
        <v>148</v>
      </c>
      <c r="AG3" t="s">
        <v>149</v>
      </c>
    </row>
    <row r="4" spans="1:60" ht="24.95" customHeight="1" x14ac:dyDescent="0.2">
      <c r="A4" s="202" t="s">
        <v>9</v>
      </c>
      <c r="B4" s="203" t="s">
        <v>54</v>
      </c>
      <c r="C4" s="204" t="s">
        <v>53</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145</v>
      </c>
      <c r="C8" s="242" t="s">
        <v>28</v>
      </c>
      <c r="D8" s="228"/>
      <c r="E8" s="229"/>
      <c r="F8" s="230"/>
      <c r="G8" s="230">
        <f>SUMIF(AG9:AG10,"&lt;&gt;NOR",G9:G10)</f>
        <v>0</v>
      </c>
      <c r="H8" s="230"/>
      <c r="I8" s="230">
        <f>SUM(I9:I10)</f>
        <v>0</v>
      </c>
      <c r="J8" s="230"/>
      <c r="K8" s="230">
        <f>SUM(K9:K10)</f>
        <v>130000</v>
      </c>
      <c r="L8" s="230"/>
      <c r="M8" s="230">
        <f>SUM(M9:M10)</f>
        <v>0</v>
      </c>
      <c r="N8" s="229"/>
      <c r="O8" s="229">
        <f>SUM(O9:O10)</f>
        <v>0</v>
      </c>
      <c r="P8" s="229"/>
      <c r="Q8" s="229">
        <f>SUM(Q9:Q10)</f>
        <v>0</v>
      </c>
      <c r="R8" s="230"/>
      <c r="S8" s="230"/>
      <c r="T8" s="231"/>
      <c r="U8" s="225"/>
      <c r="V8" s="225">
        <f>SUM(V9:V10)</f>
        <v>0</v>
      </c>
      <c r="W8" s="225"/>
      <c r="X8" s="225"/>
      <c r="Y8" s="225"/>
      <c r="AG8" t="s">
        <v>174</v>
      </c>
    </row>
    <row r="9" spans="1:60" outlineLevel="1" x14ac:dyDescent="0.2">
      <c r="A9" s="233">
        <v>1</v>
      </c>
      <c r="B9" s="234" t="s">
        <v>175</v>
      </c>
      <c r="C9" s="243" t="s">
        <v>176</v>
      </c>
      <c r="D9" s="235" t="s">
        <v>177</v>
      </c>
      <c r="E9" s="236">
        <v>1</v>
      </c>
      <c r="F9" s="237"/>
      <c r="G9" s="238">
        <f>ROUND(E9*F9,2)</f>
        <v>0</v>
      </c>
      <c r="H9" s="237">
        <v>0</v>
      </c>
      <c r="I9" s="238">
        <f>ROUND(E9*H9,2)</f>
        <v>0</v>
      </c>
      <c r="J9" s="237">
        <v>130000</v>
      </c>
      <c r="K9" s="238">
        <f>ROUND(E9*J9,2)</f>
        <v>130000</v>
      </c>
      <c r="L9" s="238">
        <v>21</v>
      </c>
      <c r="M9" s="238">
        <f>G9*(1+L9/100)</f>
        <v>0</v>
      </c>
      <c r="N9" s="236">
        <v>0</v>
      </c>
      <c r="O9" s="236">
        <f>ROUND(E9*N9,2)</f>
        <v>0</v>
      </c>
      <c r="P9" s="236">
        <v>0</v>
      </c>
      <c r="Q9" s="236">
        <f>ROUND(E9*P9,2)</f>
        <v>0</v>
      </c>
      <c r="R9" s="238"/>
      <c r="S9" s="238" t="s">
        <v>178</v>
      </c>
      <c r="T9" s="239" t="s">
        <v>179</v>
      </c>
      <c r="U9" s="222">
        <v>0</v>
      </c>
      <c r="V9" s="222">
        <f>ROUND(E9*U9,2)</f>
        <v>0</v>
      </c>
      <c r="W9" s="222"/>
      <c r="X9" s="222" t="s">
        <v>180</v>
      </c>
      <c r="Y9" s="222" t="s">
        <v>181</v>
      </c>
      <c r="Z9" s="212"/>
      <c r="AA9" s="212"/>
      <c r="AB9" s="212"/>
      <c r="AC9" s="212"/>
      <c r="AD9" s="212"/>
      <c r="AE9" s="212"/>
      <c r="AF9" s="212"/>
      <c r="AG9" s="212" t="s">
        <v>182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44" t="s">
        <v>115</v>
      </c>
      <c r="D10" s="223"/>
      <c r="E10" s="224">
        <v>1</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183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x14ac:dyDescent="0.2">
      <c r="A11" s="226" t="s">
        <v>173</v>
      </c>
      <c r="B11" s="227" t="s">
        <v>144</v>
      </c>
      <c r="C11" s="242" t="s">
        <v>27</v>
      </c>
      <c r="D11" s="228"/>
      <c r="E11" s="229"/>
      <c r="F11" s="230"/>
      <c r="G11" s="230">
        <f>SUMIF(AG12:AG30,"&lt;&gt;NOR",G12:G30)</f>
        <v>0</v>
      </c>
      <c r="H11" s="230"/>
      <c r="I11" s="230">
        <f>SUM(I12:I30)</f>
        <v>0</v>
      </c>
      <c r="J11" s="230"/>
      <c r="K11" s="230">
        <f>SUM(K12:K30)</f>
        <v>270000</v>
      </c>
      <c r="L11" s="230"/>
      <c r="M11" s="230">
        <f>SUM(M12:M30)</f>
        <v>0</v>
      </c>
      <c r="N11" s="229"/>
      <c r="O11" s="229">
        <f>SUM(O12:O30)</f>
        <v>0</v>
      </c>
      <c r="P11" s="229"/>
      <c r="Q11" s="229">
        <f>SUM(Q12:Q30)</f>
        <v>0</v>
      </c>
      <c r="R11" s="230"/>
      <c r="S11" s="230"/>
      <c r="T11" s="231"/>
      <c r="U11" s="225"/>
      <c r="V11" s="225">
        <f>SUM(V12:V30)</f>
        <v>0</v>
      </c>
      <c r="W11" s="225"/>
      <c r="X11" s="225"/>
      <c r="Y11" s="225"/>
      <c r="AG11" t="s">
        <v>174</v>
      </c>
    </row>
    <row r="12" spans="1:60" outlineLevel="1" x14ac:dyDescent="0.2">
      <c r="A12" s="233">
        <v>2</v>
      </c>
      <c r="B12" s="234" t="s">
        <v>184</v>
      </c>
      <c r="C12" s="243" t="s">
        <v>185</v>
      </c>
      <c r="D12" s="235" t="s">
        <v>177</v>
      </c>
      <c r="E12" s="236">
        <v>3</v>
      </c>
      <c r="F12" s="237"/>
      <c r="G12" s="238">
        <f>ROUND(E12*F12,2)</f>
        <v>0</v>
      </c>
      <c r="H12" s="237">
        <v>0</v>
      </c>
      <c r="I12" s="238">
        <f>ROUND(E12*H12,2)</f>
        <v>0</v>
      </c>
      <c r="J12" s="237">
        <v>30000</v>
      </c>
      <c r="K12" s="238">
        <f>ROUND(E12*J12,2)</f>
        <v>90000</v>
      </c>
      <c r="L12" s="238">
        <v>21</v>
      </c>
      <c r="M12" s="238">
        <f>G12*(1+L12/100)</f>
        <v>0</v>
      </c>
      <c r="N12" s="236">
        <v>0</v>
      </c>
      <c r="O12" s="236">
        <f>ROUND(E12*N12,2)</f>
        <v>0</v>
      </c>
      <c r="P12" s="236">
        <v>0</v>
      </c>
      <c r="Q12" s="236">
        <f>ROUND(E12*P12,2)</f>
        <v>0</v>
      </c>
      <c r="R12" s="238"/>
      <c r="S12" s="238" t="s">
        <v>186</v>
      </c>
      <c r="T12" s="239" t="s">
        <v>179</v>
      </c>
      <c r="U12" s="222">
        <v>0</v>
      </c>
      <c r="V12" s="222">
        <f>ROUND(E12*U12,2)</f>
        <v>0</v>
      </c>
      <c r="W12" s="222"/>
      <c r="X12" s="222" t="s">
        <v>180</v>
      </c>
      <c r="Y12" s="222" t="s">
        <v>181</v>
      </c>
      <c r="Z12" s="212"/>
      <c r="AA12" s="212"/>
      <c r="AB12" s="212"/>
      <c r="AC12" s="212"/>
      <c r="AD12" s="212"/>
      <c r="AE12" s="212"/>
      <c r="AF12" s="212"/>
      <c r="AG12" s="212" t="s">
        <v>182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44" t="s">
        <v>187</v>
      </c>
      <c r="D13" s="223"/>
      <c r="E13" s="224">
        <v>1</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
      <c r="A14" s="219"/>
      <c r="B14" s="220"/>
      <c r="C14" s="244" t="s">
        <v>188</v>
      </c>
      <c r="D14" s="223"/>
      <c r="E14" s="224">
        <v>1</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44" t="s">
        <v>189</v>
      </c>
      <c r="D15" s="223"/>
      <c r="E15" s="224">
        <v>1</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183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3">
        <v>3</v>
      </c>
      <c r="B16" s="234" t="s">
        <v>190</v>
      </c>
      <c r="C16" s="243" t="s">
        <v>191</v>
      </c>
      <c r="D16" s="235" t="s">
        <v>177</v>
      </c>
      <c r="E16" s="236">
        <v>1</v>
      </c>
      <c r="F16" s="237"/>
      <c r="G16" s="238">
        <f>ROUND(E16*F16,2)</f>
        <v>0</v>
      </c>
      <c r="H16" s="237">
        <v>0</v>
      </c>
      <c r="I16" s="238">
        <f>ROUND(E16*H16,2)</f>
        <v>0</v>
      </c>
      <c r="J16" s="237">
        <v>30000</v>
      </c>
      <c r="K16" s="238">
        <f>ROUND(E16*J16,2)</f>
        <v>30000</v>
      </c>
      <c r="L16" s="238">
        <v>21</v>
      </c>
      <c r="M16" s="238">
        <f>G16*(1+L16/100)</f>
        <v>0</v>
      </c>
      <c r="N16" s="236">
        <v>0</v>
      </c>
      <c r="O16" s="236">
        <f>ROUND(E16*N16,2)</f>
        <v>0</v>
      </c>
      <c r="P16" s="236">
        <v>0</v>
      </c>
      <c r="Q16" s="236">
        <f>ROUND(E16*P16,2)</f>
        <v>0</v>
      </c>
      <c r="R16" s="238"/>
      <c r="S16" s="238" t="s">
        <v>186</v>
      </c>
      <c r="T16" s="239" t="s">
        <v>179</v>
      </c>
      <c r="U16" s="222">
        <v>0</v>
      </c>
      <c r="V16" s="222">
        <f>ROUND(E16*U16,2)</f>
        <v>0</v>
      </c>
      <c r="W16" s="222"/>
      <c r="X16" s="222" t="s">
        <v>180</v>
      </c>
      <c r="Y16" s="222" t="s">
        <v>181</v>
      </c>
      <c r="Z16" s="212"/>
      <c r="AA16" s="212"/>
      <c r="AB16" s="212"/>
      <c r="AC16" s="212"/>
      <c r="AD16" s="212"/>
      <c r="AE16" s="212"/>
      <c r="AF16" s="212"/>
      <c r="AG16" s="212" t="s">
        <v>182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5" t="s">
        <v>192</v>
      </c>
      <c r="D17" s="241"/>
      <c r="E17" s="241"/>
      <c r="F17" s="241"/>
      <c r="G17" s="241"/>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193</v>
      </c>
      <c r="AH17" s="212"/>
      <c r="AI17" s="212"/>
      <c r="AJ17" s="212"/>
      <c r="AK17" s="212"/>
      <c r="AL17" s="212"/>
      <c r="AM17" s="212"/>
      <c r="AN17" s="212"/>
      <c r="AO17" s="212"/>
      <c r="AP17" s="212"/>
      <c r="AQ17" s="212"/>
      <c r="AR17" s="212"/>
      <c r="AS17" s="212"/>
      <c r="AT17" s="212"/>
      <c r="AU17" s="212"/>
      <c r="AV17" s="212"/>
      <c r="AW17" s="212"/>
      <c r="AX17" s="212"/>
      <c r="AY17" s="212"/>
      <c r="AZ17" s="212"/>
      <c r="BA17" s="240" t="str">
        <f>C17</f>
        <v>Zaměření a vytýčení stávajících inženýrských sítí v místě stavby z hlediska jejich ochrany při provádění stavby.</v>
      </c>
      <c r="BB17" s="212"/>
      <c r="BC17" s="212"/>
      <c r="BD17" s="212"/>
      <c r="BE17" s="212"/>
      <c r="BF17" s="212"/>
      <c r="BG17" s="212"/>
      <c r="BH17" s="212"/>
    </row>
    <row r="18" spans="1:60" outlineLevel="2" x14ac:dyDescent="0.2">
      <c r="A18" s="219"/>
      <c r="B18" s="220"/>
      <c r="C18" s="244" t="s">
        <v>194</v>
      </c>
      <c r="D18" s="223"/>
      <c r="E18" s="224">
        <v>1</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4</v>
      </c>
      <c r="B19" s="234" t="s">
        <v>195</v>
      </c>
      <c r="C19" s="243" t="s">
        <v>196</v>
      </c>
      <c r="D19" s="235" t="s">
        <v>177</v>
      </c>
      <c r="E19" s="236">
        <v>1</v>
      </c>
      <c r="F19" s="237"/>
      <c r="G19" s="238">
        <f>ROUND(E19*F19,2)</f>
        <v>0</v>
      </c>
      <c r="H19" s="237">
        <v>0</v>
      </c>
      <c r="I19" s="238">
        <f>ROUND(E19*H19,2)</f>
        <v>0</v>
      </c>
      <c r="J19" s="237">
        <v>15000</v>
      </c>
      <c r="K19" s="238">
        <f>ROUND(E19*J19,2)</f>
        <v>15000</v>
      </c>
      <c r="L19" s="238">
        <v>21</v>
      </c>
      <c r="M19" s="238">
        <f>G19*(1+L19/100)</f>
        <v>0</v>
      </c>
      <c r="N19" s="236">
        <v>0</v>
      </c>
      <c r="O19" s="236">
        <f>ROUND(E19*N19,2)</f>
        <v>0</v>
      </c>
      <c r="P19" s="236">
        <v>0</v>
      </c>
      <c r="Q19" s="236">
        <f>ROUND(E19*P19,2)</f>
        <v>0</v>
      </c>
      <c r="R19" s="238"/>
      <c r="S19" s="238" t="s">
        <v>186</v>
      </c>
      <c r="T19" s="239" t="s">
        <v>179</v>
      </c>
      <c r="U19" s="222">
        <v>0</v>
      </c>
      <c r="V19" s="222">
        <f>ROUND(E19*U19,2)</f>
        <v>0</v>
      </c>
      <c r="W19" s="222"/>
      <c r="X19" s="222" t="s">
        <v>180</v>
      </c>
      <c r="Y19" s="222" t="s">
        <v>181</v>
      </c>
      <c r="Z19" s="212"/>
      <c r="AA19" s="212"/>
      <c r="AB19" s="212"/>
      <c r="AC19" s="212"/>
      <c r="AD19" s="212"/>
      <c r="AE19" s="212"/>
      <c r="AF19" s="212"/>
      <c r="AG19" s="212" t="s">
        <v>182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2" x14ac:dyDescent="0.2">
      <c r="A20" s="219"/>
      <c r="B20" s="220"/>
      <c r="C20" s="245" t="s">
        <v>197</v>
      </c>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c r="AI20" s="212"/>
      <c r="AJ20" s="212"/>
      <c r="AK20" s="212"/>
      <c r="AL20" s="212"/>
      <c r="AM20" s="212"/>
      <c r="AN20" s="212"/>
      <c r="AO20" s="212"/>
      <c r="AP20" s="212"/>
      <c r="AQ20" s="212"/>
      <c r="AR20" s="212"/>
      <c r="AS20" s="212"/>
      <c r="AT20" s="212"/>
      <c r="AU20" s="212"/>
      <c r="AV20" s="212"/>
      <c r="AW20" s="212"/>
      <c r="AX20" s="212"/>
      <c r="AY20" s="212"/>
      <c r="AZ20" s="212"/>
      <c r="BA20" s="240" t="str">
        <f>C20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20" s="212"/>
      <c r="BC20" s="212"/>
      <c r="BD20" s="212"/>
      <c r="BE20" s="212"/>
      <c r="BF20" s="212"/>
      <c r="BG20" s="212"/>
      <c r="BH20" s="212"/>
    </row>
    <row r="21" spans="1:60" outlineLevel="2" x14ac:dyDescent="0.2">
      <c r="A21" s="219"/>
      <c r="B21" s="220"/>
      <c r="C21" s="244" t="s">
        <v>115</v>
      </c>
      <c r="D21" s="223"/>
      <c r="E21" s="224">
        <v>1</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5</v>
      </c>
      <c r="B22" s="234" t="s">
        <v>198</v>
      </c>
      <c r="C22" s="243" t="s">
        <v>199</v>
      </c>
      <c r="D22" s="235" t="s">
        <v>177</v>
      </c>
      <c r="E22" s="236">
        <v>1</v>
      </c>
      <c r="F22" s="237"/>
      <c r="G22" s="238">
        <f>ROUND(E22*F22,2)</f>
        <v>0</v>
      </c>
      <c r="H22" s="237">
        <v>0</v>
      </c>
      <c r="I22" s="238">
        <f>ROUND(E22*H22,2)</f>
        <v>0</v>
      </c>
      <c r="J22" s="237">
        <v>100000</v>
      </c>
      <c r="K22" s="238">
        <f>ROUND(E22*J22,2)</f>
        <v>100000</v>
      </c>
      <c r="L22" s="238">
        <v>21</v>
      </c>
      <c r="M22" s="238">
        <f>G22*(1+L22/100)</f>
        <v>0</v>
      </c>
      <c r="N22" s="236">
        <v>0</v>
      </c>
      <c r="O22" s="236">
        <f>ROUND(E22*N22,2)</f>
        <v>0</v>
      </c>
      <c r="P22" s="236">
        <v>0</v>
      </c>
      <c r="Q22" s="236">
        <f>ROUND(E22*P22,2)</f>
        <v>0</v>
      </c>
      <c r="R22" s="238"/>
      <c r="S22" s="238" t="s">
        <v>186</v>
      </c>
      <c r="T22" s="239" t="s">
        <v>179</v>
      </c>
      <c r="U22" s="222">
        <v>0</v>
      </c>
      <c r="V22" s="222">
        <f>ROUND(E22*U22,2)</f>
        <v>0</v>
      </c>
      <c r="W22" s="222"/>
      <c r="X22" s="222" t="s">
        <v>180</v>
      </c>
      <c r="Y22" s="222" t="s">
        <v>181</v>
      </c>
      <c r="Z22" s="212"/>
      <c r="AA22" s="212"/>
      <c r="AB22" s="212"/>
      <c r="AC22" s="212"/>
      <c r="AD22" s="212"/>
      <c r="AE22" s="212"/>
      <c r="AF22" s="212"/>
      <c r="AG22" s="212" t="s">
        <v>182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33.75" outlineLevel="2" x14ac:dyDescent="0.2">
      <c r="A23" s="219"/>
      <c r="B23" s="220"/>
      <c r="C23" s="245" t="s">
        <v>200</v>
      </c>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193</v>
      </c>
      <c r="AH23" s="212"/>
      <c r="AI23" s="212"/>
      <c r="AJ23" s="212"/>
      <c r="AK23" s="212"/>
      <c r="AL23" s="212"/>
      <c r="AM23" s="212"/>
      <c r="AN23" s="212"/>
      <c r="AO23" s="212"/>
      <c r="AP23" s="212"/>
      <c r="AQ23" s="212"/>
      <c r="AR23" s="212"/>
      <c r="AS23" s="212"/>
      <c r="AT23" s="212"/>
      <c r="AU23" s="212"/>
      <c r="AV23" s="212"/>
      <c r="AW23" s="212"/>
      <c r="AX23" s="212"/>
      <c r="AY23" s="212"/>
      <c r="AZ23" s="212"/>
      <c r="BA23" s="240" t="str">
        <f>C23</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23" s="212"/>
      <c r="BC23" s="212"/>
      <c r="BD23" s="212"/>
      <c r="BE23" s="212"/>
      <c r="BF23" s="212"/>
      <c r="BG23" s="212"/>
      <c r="BH23" s="212"/>
    </row>
    <row r="24" spans="1:60" outlineLevel="2" x14ac:dyDescent="0.2">
      <c r="A24" s="219"/>
      <c r="B24" s="220"/>
      <c r="C24" s="244" t="s">
        <v>201</v>
      </c>
      <c r="D24" s="223"/>
      <c r="E24" s="224">
        <v>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3">
        <v>6</v>
      </c>
      <c r="B25" s="234" t="s">
        <v>202</v>
      </c>
      <c r="C25" s="243" t="s">
        <v>203</v>
      </c>
      <c r="D25" s="235" t="s">
        <v>177</v>
      </c>
      <c r="E25" s="236">
        <v>1</v>
      </c>
      <c r="F25" s="237"/>
      <c r="G25" s="238">
        <f>ROUND(E25*F25,2)</f>
        <v>0</v>
      </c>
      <c r="H25" s="237">
        <v>0</v>
      </c>
      <c r="I25" s="238">
        <f>ROUND(E25*H25,2)</f>
        <v>0</v>
      </c>
      <c r="J25" s="237">
        <v>15000</v>
      </c>
      <c r="K25" s="238">
        <f>ROUND(E25*J25,2)</f>
        <v>15000</v>
      </c>
      <c r="L25" s="238">
        <v>21</v>
      </c>
      <c r="M25" s="238">
        <f>G25*(1+L25/100)</f>
        <v>0</v>
      </c>
      <c r="N25" s="236">
        <v>0</v>
      </c>
      <c r="O25" s="236">
        <f>ROUND(E25*N25,2)</f>
        <v>0</v>
      </c>
      <c r="P25" s="236">
        <v>0</v>
      </c>
      <c r="Q25" s="236">
        <f>ROUND(E25*P25,2)</f>
        <v>0</v>
      </c>
      <c r="R25" s="238"/>
      <c r="S25" s="238" t="s">
        <v>186</v>
      </c>
      <c r="T25" s="239" t="s">
        <v>179</v>
      </c>
      <c r="U25" s="222">
        <v>0</v>
      </c>
      <c r="V25" s="222">
        <f>ROUND(E25*U25,2)</f>
        <v>0</v>
      </c>
      <c r="W25" s="222"/>
      <c r="X25" s="222" t="s">
        <v>180</v>
      </c>
      <c r="Y25" s="222" t="s">
        <v>181</v>
      </c>
      <c r="Z25" s="212"/>
      <c r="AA25" s="212"/>
      <c r="AB25" s="212"/>
      <c r="AC25" s="212"/>
      <c r="AD25" s="212"/>
      <c r="AE25" s="212"/>
      <c r="AF25" s="212"/>
      <c r="AG25" s="212" t="s">
        <v>182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2" x14ac:dyDescent="0.2">
      <c r="A26" s="219"/>
      <c r="B26" s="220"/>
      <c r="C26" s="245" t="s">
        <v>204</v>
      </c>
      <c r="D26" s="241"/>
      <c r="E26" s="241"/>
      <c r="F26" s="241"/>
      <c r="G26" s="241"/>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193</v>
      </c>
      <c r="AH26" s="212"/>
      <c r="AI26" s="212"/>
      <c r="AJ26" s="212"/>
      <c r="AK26" s="212"/>
      <c r="AL26" s="212"/>
      <c r="AM26" s="212"/>
      <c r="AN26" s="212"/>
      <c r="AO26" s="212"/>
      <c r="AP26" s="212"/>
      <c r="AQ26" s="212"/>
      <c r="AR26" s="212"/>
      <c r="AS26" s="212"/>
      <c r="AT26" s="212"/>
      <c r="AU26" s="212"/>
      <c r="AV26" s="212"/>
      <c r="AW26" s="212"/>
      <c r="AX26" s="212"/>
      <c r="AY26" s="212"/>
      <c r="AZ26" s="212"/>
      <c r="BA26" s="240" t="str">
        <f>C26</f>
        <v>Odstranění objektů zařízení staveniště včetně přípojek energií a jejich odvoz. Položka zahrnuje i náklady na úpravu povrchů po odstranění zařízení staveniště a úklid ploch, na kterých bylo zařízení staveniště provozováno.</v>
      </c>
      <c r="BB26" s="212"/>
      <c r="BC26" s="212"/>
      <c r="BD26" s="212"/>
      <c r="BE26" s="212"/>
      <c r="BF26" s="212"/>
      <c r="BG26" s="212"/>
      <c r="BH26" s="212"/>
    </row>
    <row r="27" spans="1:60" outlineLevel="2" x14ac:dyDescent="0.2">
      <c r="A27" s="219"/>
      <c r="B27" s="220"/>
      <c r="C27" s="244" t="s">
        <v>115</v>
      </c>
      <c r="D27" s="223"/>
      <c r="E27" s="224">
        <v>1</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3">
        <v>7</v>
      </c>
      <c r="B28" s="234" t="s">
        <v>205</v>
      </c>
      <c r="C28" s="243" t="s">
        <v>206</v>
      </c>
      <c r="D28" s="235" t="s">
        <v>177</v>
      </c>
      <c r="E28" s="236">
        <v>1</v>
      </c>
      <c r="F28" s="237"/>
      <c r="G28" s="238">
        <f>ROUND(E28*F28,2)</f>
        <v>0</v>
      </c>
      <c r="H28" s="237">
        <v>0</v>
      </c>
      <c r="I28" s="238">
        <f>ROUND(E28*H28,2)</f>
        <v>0</v>
      </c>
      <c r="J28" s="237">
        <v>20000</v>
      </c>
      <c r="K28" s="238">
        <f>ROUND(E28*J28,2)</f>
        <v>20000</v>
      </c>
      <c r="L28" s="238">
        <v>21</v>
      </c>
      <c r="M28" s="238">
        <f>G28*(1+L28/100)</f>
        <v>0</v>
      </c>
      <c r="N28" s="236">
        <v>0</v>
      </c>
      <c r="O28" s="236">
        <f>ROUND(E28*N28,2)</f>
        <v>0</v>
      </c>
      <c r="P28" s="236">
        <v>0</v>
      </c>
      <c r="Q28" s="236">
        <f>ROUND(E28*P28,2)</f>
        <v>0</v>
      </c>
      <c r="R28" s="238"/>
      <c r="S28" s="238" t="s">
        <v>186</v>
      </c>
      <c r="T28" s="239" t="s">
        <v>179</v>
      </c>
      <c r="U28" s="222">
        <v>0</v>
      </c>
      <c r="V28" s="222">
        <f>ROUND(E28*U28,2)</f>
        <v>0</v>
      </c>
      <c r="W28" s="222"/>
      <c r="X28" s="222" t="s">
        <v>180</v>
      </c>
      <c r="Y28" s="222" t="s">
        <v>181</v>
      </c>
      <c r="Z28" s="212"/>
      <c r="AA28" s="212"/>
      <c r="AB28" s="212"/>
      <c r="AC28" s="212"/>
      <c r="AD28" s="212"/>
      <c r="AE28" s="212"/>
      <c r="AF28" s="212"/>
      <c r="AG28" s="212" t="s">
        <v>182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45" t="s">
        <v>207</v>
      </c>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44" t="s">
        <v>115</v>
      </c>
      <c r="D30" s="223"/>
      <c r="E30" s="224">
        <v>1</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
      <c r="A31" s="226" t="s">
        <v>173</v>
      </c>
      <c r="B31" s="227" t="s">
        <v>145</v>
      </c>
      <c r="C31" s="242" t="s">
        <v>28</v>
      </c>
      <c r="D31" s="228"/>
      <c r="E31" s="229"/>
      <c r="F31" s="230"/>
      <c r="G31" s="230">
        <f>SUMIF(AG32:AG49,"&lt;&gt;NOR",G32:G49)</f>
        <v>0</v>
      </c>
      <c r="H31" s="230"/>
      <c r="I31" s="230">
        <f>SUM(I32:I49)</f>
        <v>0</v>
      </c>
      <c r="J31" s="230"/>
      <c r="K31" s="230">
        <f>SUM(K32:K49)</f>
        <v>212500</v>
      </c>
      <c r="L31" s="230"/>
      <c r="M31" s="230">
        <f>SUM(M32:M49)</f>
        <v>0</v>
      </c>
      <c r="N31" s="229"/>
      <c r="O31" s="229">
        <f>SUM(O32:O49)</f>
        <v>0</v>
      </c>
      <c r="P31" s="229"/>
      <c r="Q31" s="229">
        <f>SUM(Q32:Q49)</f>
        <v>0</v>
      </c>
      <c r="R31" s="230"/>
      <c r="S31" s="230"/>
      <c r="T31" s="231"/>
      <c r="U31" s="225"/>
      <c r="V31" s="225">
        <f>SUM(V32:V49)</f>
        <v>0</v>
      </c>
      <c r="W31" s="225"/>
      <c r="X31" s="225"/>
      <c r="Y31" s="225"/>
      <c r="AG31" t="s">
        <v>174</v>
      </c>
    </row>
    <row r="32" spans="1:60" outlineLevel="1" x14ac:dyDescent="0.2">
      <c r="A32" s="233">
        <v>8</v>
      </c>
      <c r="B32" s="234" t="s">
        <v>208</v>
      </c>
      <c r="C32" s="243" t="s">
        <v>209</v>
      </c>
      <c r="D32" s="235" t="s">
        <v>177</v>
      </c>
      <c r="E32" s="236">
        <v>1</v>
      </c>
      <c r="F32" s="237"/>
      <c r="G32" s="238">
        <f>ROUND(E32*F32,2)</f>
        <v>0</v>
      </c>
      <c r="H32" s="237">
        <v>0</v>
      </c>
      <c r="I32" s="238">
        <f>ROUND(E32*H32,2)</f>
        <v>0</v>
      </c>
      <c r="J32" s="237">
        <v>5000</v>
      </c>
      <c r="K32" s="238">
        <f>ROUND(E32*J32,2)</f>
        <v>5000</v>
      </c>
      <c r="L32" s="238">
        <v>21</v>
      </c>
      <c r="M32" s="238">
        <f>G32*(1+L32/100)</f>
        <v>0</v>
      </c>
      <c r="N32" s="236">
        <v>0</v>
      </c>
      <c r="O32" s="236">
        <f>ROUND(E32*N32,2)</f>
        <v>0</v>
      </c>
      <c r="P32" s="236">
        <v>0</v>
      </c>
      <c r="Q32" s="236">
        <f>ROUND(E32*P32,2)</f>
        <v>0</v>
      </c>
      <c r="R32" s="238"/>
      <c r="S32" s="238" t="s">
        <v>186</v>
      </c>
      <c r="T32" s="239" t="s">
        <v>179</v>
      </c>
      <c r="U32" s="222">
        <v>0</v>
      </c>
      <c r="V32" s="222">
        <f>ROUND(E32*U32,2)</f>
        <v>0</v>
      </c>
      <c r="W32" s="222"/>
      <c r="X32" s="222" t="s">
        <v>180</v>
      </c>
      <c r="Y32" s="222" t="s">
        <v>181</v>
      </c>
      <c r="Z32" s="212"/>
      <c r="AA32" s="212"/>
      <c r="AB32" s="212"/>
      <c r="AC32" s="212"/>
      <c r="AD32" s="212"/>
      <c r="AE32" s="212"/>
      <c r="AF32" s="212"/>
      <c r="AG32" s="212" t="s">
        <v>182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45" t="s">
        <v>210</v>
      </c>
      <c r="D33" s="241"/>
      <c r="E33" s="241"/>
      <c r="F33" s="241"/>
      <c r="G33" s="241"/>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44" t="s">
        <v>115</v>
      </c>
      <c r="D34" s="223"/>
      <c r="E34" s="224">
        <v>1</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3">
        <v>9</v>
      </c>
      <c r="B35" s="234" t="s">
        <v>211</v>
      </c>
      <c r="C35" s="243" t="s">
        <v>212</v>
      </c>
      <c r="D35" s="235" t="s">
        <v>177</v>
      </c>
      <c r="E35" s="236">
        <v>1</v>
      </c>
      <c r="F35" s="237"/>
      <c r="G35" s="238">
        <f>ROUND(E35*F35,2)</f>
        <v>0</v>
      </c>
      <c r="H35" s="237">
        <v>0</v>
      </c>
      <c r="I35" s="238">
        <f>ROUND(E35*H35,2)</f>
        <v>0</v>
      </c>
      <c r="J35" s="237">
        <v>10000</v>
      </c>
      <c r="K35" s="238">
        <f>ROUND(E35*J35,2)</f>
        <v>10000</v>
      </c>
      <c r="L35" s="238">
        <v>21</v>
      </c>
      <c r="M35" s="238">
        <f>G35*(1+L35/100)</f>
        <v>0</v>
      </c>
      <c r="N35" s="236">
        <v>0</v>
      </c>
      <c r="O35" s="236">
        <f>ROUND(E35*N35,2)</f>
        <v>0</v>
      </c>
      <c r="P35" s="236">
        <v>0</v>
      </c>
      <c r="Q35" s="236">
        <f>ROUND(E35*P35,2)</f>
        <v>0</v>
      </c>
      <c r="R35" s="238"/>
      <c r="S35" s="238" t="s">
        <v>186</v>
      </c>
      <c r="T35" s="239" t="s">
        <v>179</v>
      </c>
      <c r="U35" s="222">
        <v>0</v>
      </c>
      <c r="V35" s="222">
        <f>ROUND(E35*U35,2)</f>
        <v>0</v>
      </c>
      <c r="W35" s="222"/>
      <c r="X35" s="222" t="s">
        <v>180</v>
      </c>
      <c r="Y35" s="222" t="s">
        <v>181</v>
      </c>
      <c r="Z35" s="212"/>
      <c r="AA35" s="212"/>
      <c r="AB35" s="212"/>
      <c r="AC35" s="212"/>
      <c r="AD35" s="212"/>
      <c r="AE35" s="212"/>
      <c r="AF35" s="212"/>
      <c r="AG35" s="212" t="s">
        <v>182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33.75" outlineLevel="2" x14ac:dyDescent="0.2">
      <c r="A36" s="219"/>
      <c r="B36" s="220"/>
      <c r="C36" s="245" t="s">
        <v>213</v>
      </c>
      <c r="D36" s="241"/>
      <c r="E36" s="241"/>
      <c r="F36" s="241"/>
      <c r="G36" s="241"/>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193</v>
      </c>
      <c r="AH36" s="212"/>
      <c r="AI36" s="212"/>
      <c r="AJ36" s="212"/>
      <c r="AK36" s="212"/>
      <c r="AL36" s="212"/>
      <c r="AM36" s="212"/>
      <c r="AN36" s="212"/>
      <c r="AO36" s="212"/>
      <c r="AP36" s="212"/>
      <c r="AQ36" s="212"/>
      <c r="AR36" s="212"/>
      <c r="AS36" s="212"/>
      <c r="AT36" s="212"/>
      <c r="AU36" s="212"/>
      <c r="AV36" s="212"/>
      <c r="AW36" s="212"/>
      <c r="AX36" s="212"/>
      <c r="AY36" s="212"/>
      <c r="AZ36" s="212"/>
      <c r="BA36" s="240" t="str">
        <f>C36</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6" s="212"/>
      <c r="BC36" s="212"/>
      <c r="BD36" s="212"/>
      <c r="BE36" s="212"/>
      <c r="BF36" s="212"/>
      <c r="BG36" s="212"/>
      <c r="BH36" s="212"/>
    </row>
    <row r="37" spans="1:60" outlineLevel="2" x14ac:dyDescent="0.2">
      <c r="A37" s="219"/>
      <c r="B37" s="220"/>
      <c r="C37" s="244" t="s">
        <v>201</v>
      </c>
      <c r="D37" s="223"/>
      <c r="E37" s="224">
        <v>1</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183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3">
        <v>10</v>
      </c>
      <c r="B38" s="234" t="s">
        <v>214</v>
      </c>
      <c r="C38" s="243" t="s">
        <v>215</v>
      </c>
      <c r="D38" s="235" t="s">
        <v>216</v>
      </c>
      <c r="E38" s="236">
        <v>30</v>
      </c>
      <c r="F38" s="237"/>
      <c r="G38" s="238">
        <f>ROUND(E38*F38,2)</f>
        <v>0</v>
      </c>
      <c r="H38" s="237">
        <v>0</v>
      </c>
      <c r="I38" s="238">
        <f>ROUND(E38*H38,2)</f>
        <v>0</v>
      </c>
      <c r="J38" s="237">
        <v>1500</v>
      </c>
      <c r="K38" s="238">
        <f>ROUND(E38*J38,2)</f>
        <v>45000</v>
      </c>
      <c r="L38" s="238">
        <v>21</v>
      </c>
      <c r="M38" s="238">
        <f>G38*(1+L38/100)</f>
        <v>0</v>
      </c>
      <c r="N38" s="236">
        <v>0</v>
      </c>
      <c r="O38" s="236">
        <f>ROUND(E38*N38,2)</f>
        <v>0</v>
      </c>
      <c r="P38" s="236">
        <v>0</v>
      </c>
      <c r="Q38" s="236">
        <f>ROUND(E38*P38,2)</f>
        <v>0</v>
      </c>
      <c r="R38" s="238"/>
      <c r="S38" s="238" t="s">
        <v>186</v>
      </c>
      <c r="T38" s="239" t="s">
        <v>179</v>
      </c>
      <c r="U38" s="222">
        <v>0</v>
      </c>
      <c r="V38" s="222">
        <f>ROUND(E38*U38,2)</f>
        <v>0</v>
      </c>
      <c r="W38" s="222"/>
      <c r="X38" s="222" t="s">
        <v>180</v>
      </c>
      <c r="Y38" s="222" t="s">
        <v>181</v>
      </c>
      <c r="Z38" s="212"/>
      <c r="AA38" s="212"/>
      <c r="AB38" s="212"/>
      <c r="AC38" s="212"/>
      <c r="AD38" s="212"/>
      <c r="AE38" s="212"/>
      <c r="AF38" s="212"/>
      <c r="AG38" s="212" t="s">
        <v>182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2" x14ac:dyDescent="0.2">
      <c r="A39" s="219"/>
      <c r="B39" s="220"/>
      <c r="C39" s="245" t="s">
        <v>217</v>
      </c>
      <c r="D39" s="241"/>
      <c r="E39" s="241"/>
      <c r="F39" s="241"/>
      <c r="G39" s="241"/>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c r="AI39" s="212"/>
      <c r="AJ39" s="212"/>
      <c r="AK39" s="212"/>
      <c r="AL39" s="212"/>
      <c r="AM39" s="212"/>
      <c r="AN39" s="212"/>
      <c r="AO39" s="212"/>
      <c r="AP39" s="212"/>
      <c r="AQ39" s="212"/>
      <c r="AR39" s="212"/>
      <c r="AS39" s="212"/>
      <c r="AT39" s="212"/>
      <c r="AU39" s="212"/>
      <c r="AV39" s="212"/>
      <c r="AW39" s="212"/>
      <c r="AX39" s="212"/>
      <c r="AY39" s="212"/>
      <c r="AZ39" s="212"/>
      <c r="BA39" s="240" t="str">
        <f>C39</f>
        <v>Náklady zhotovitele, související s prováděním zkoušek a revizí předepsaných technickými normami nebo objednatelem a které jsou pro provedení díla nezbytné.</v>
      </c>
      <c r="BB39" s="212"/>
      <c r="BC39" s="212"/>
      <c r="BD39" s="212"/>
      <c r="BE39" s="212"/>
      <c r="BF39" s="212"/>
      <c r="BG39" s="212"/>
      <c r="BH39" s="212"/>
    </row>
    <row r="40" spans="1:60" outlineLevel="2" x14ac:dyDescent="0.2">
      <c r="A40" s="219"/>
      <c r="B40" s="220"/>
      <c r="C40" s="244" t="s">
        <v>218</v>
      </c>
      <c r="D40" s="223"/>
      <c r="E40" s="224">
        <v>30</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3">
        <v>11</v>
      </c>
      <c r="B41" s="234" t="s">
        <v>219</v>
      </c>
      <c r="C41" s="243" t="s">
        <v>220</v>
      </c>
      <c r="D41" s="235" t="s">
        <v>216</v>
      </c>
      <c r="E41" s="236">
        <v>30</v>
      </c>
      <c r="F41" s="237"/>
      <c r="G41" s="238">
        <f>ROUND(E41*F41,2)</f>
        <v>0</v>
      </c>
      <c r="H41" s="237">
        <v>0</v>
      </c>
      <c r="I41" s="238">
        <f>ROUND(E41*H41,2)</f>
        <v>0</v>
      </c>
      <c r="J41" s="237">
        <v>3250</v>
      </c>
      <c r="K41" s="238">
        <f>ROUND(E41*J41,2)</f>
        <v>97500</v>
      </c>
      <c r="L41" s="238">
        <v>21</v>
      </c>
      <c r="M41" s="238">
        <f>G41*(1+L41/100)</f>
        <v>0</v>
      </c>
      <c r="N41" s="236">
        <v>0</v>
      </c>
      <c r="O41" s="236">
        <f>ROUND(E41*N41,2)</f>
        <v>0</v>
      </c>
      <c r="P41" s="236">
        <v>0</v>
      </c>
      <c r="Q41" s="236">
        <f>ROUND(E41*P41,2)</f>
        <v>0</v>
      </c>
      <c r="R41" s="238"/>
      <c r="S41" s="238" t="s">
        <v>186</v>
      </c>
      <c r="T41" s="239" t="s">
        <v>179</v>
      </c>
      <c r="U41" s="222">
        <v>0</v>
      </c>
      <c r="V41" s="222">
        <f>ROUND(E41*U41,2)</f>
        <v>0</v>
      </c>
      <c r="W41" s="222"/>
      <c r="X41" s="222" t="s">
        <v>180</v>
      </c>
      <c r="Y41" s="222" t="s">
        <v>181</v>
      </c>
      <c r="Z41" s="212"/>
      <c r="AA41" s="212"/>
      <c r="AB41" s="212"/>
      <c r="AC41" s="212"/>
      <c r="AD41" s="212"/>
      <c r="AE41" s="212"/>
      <c r="AF41" s="212"/>
      <c r="AG41" s="212" t="s">
        <v>182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2" x14ac:dyDescent="0.2">
      <c r="A42" s="219"/>
      <c r="B42" s="220"/>
      <c r="C42" s="245" t="s">
        <v>217</v>
      </c>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c r="AI42" s="212"/>
      <c r="AJ42" s="212"/>
      <c r="AK42" s="212"/>
      <c r="AL42" s="212"/>
      <c r="AM42" s="212"/>
      <c r="AN42" s="212"/>
      <c r="AO42" s="212"/>
      <c r="AP42" s="212"/>
      <c r="AQ42" s="212"/>
      <c r="AR42" s="212"/>
      <c r="AS42" s="212"/>
      <c r="AT42" s="212"/>
      <c r="AU42" s="212"/>
      <c r="AV42" s="212"/>
      <c r="AW42" s="212"/>
      <c r="AX42" s="212"/>
      <c r="AY42" s="212"/>
      <c r="AZ42" s="212"/>
      <c r="BA42" s="240" t="str">
        <f>C42</f>
        <v>Náklady zhotovitele, související s prováděním zkoušek a revizí předepsaných technickými normami nebo objednatelem a které jsou pro provedení díla nezbytné.</v>
      </c>
      <c r="BB42" s="212"/>
      <c r="BC42" s="212"/>
      <c r="BD42" s="212"/>
      <c r="BE42" s="212"/>
      <c r="BF42" s="212"/>
      <c r="BG42" s="212"/>
      <c r="BH42" s="212"/>
    </row>
    <row r="43" spans="1:60" outlineLevel="2" x14ac:dyDescent="0.2">
      <c r="A43" s="219"/>
      <c r="B43" s="220"/>
      <c r="C43" s="244" t="s">
        <v>221</v>
      </c>
      <c r="D43" s="223"/>
      <c r="E43" s="224">
        <v>30</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183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3">
        <v>12</v>
      </c>
      <c r="B44" s="234" t="s">
        <v>222</v>
      </c>
      <c r="C44" s="243" t="s">
        <v>223</v>
      </c>
      <c r="D44" s="235" t="s">
        <v>177</v>
      </c>
      <c r="E44" s="236">
        <v>1</v>
      </c>
      <c r="F44" s="237"/>
      <c r="G44" s="238">
        <f>ROUND(E44*F44,2)</f>
        <v>0</v>
      </c>
      <c r="H44" s="237">
        <v>0</v>
      </c>
      <c r="I44" s="238">
        <f>ROUND(E44*H44,2)</f>
        <v>0</v>
      </c>
      <c r="J44" s="237">
        <v>5000</v>
      </c>
      <c r="K44" s="238">
        <f>ROUND(E44*J44,2)</f>
        <v>5000</v>
      </c>
      <c r="L44" s="238">
        <v>21</v>
      </c>
      <c r="M44" s="238">
        <f>G44*(1+L44/100)</f>
        <v>0</v>
      </c>
      <c r="N44" s="236">
        <v>0</v>
      </c>
      <c r="O44" s="236">
        <f>ROUND(E44*N44,2)</f>
        <v>0</v>
      </c>
      <c r="P44" s="236">
        <v>0</v>
      </c>
      <c r="Q44" s="236">
        <f>ROUND(E44*P44,2)</f>
        <v>0</v>
      </c>
      <c r="R44" s="238"/>
      <c r="S44" s="238" t="s">
        <v>186</v>
      </c>
      <c r="T44" s="239" t="s">
        <v>179</v>
      </c>
      <c r="U44" s="222">
        <v>0</v>
      </c>
      <c r="V44" s="222">
        <f>ROUND(E44*U44,2)</f>
        <v>0</v>
      </c>
      <c r="W44" s="222"/>
      <c r="X44" s="222" t="s">
        <v>180</v>
      </c>
      <c r="Y44" s="222" t="s">
        <v>181</v>
      </c>
      <c r="Z44" s="212"/>
      <c r="AA44" s="212"/>
      <c r="AB44" s="212"/>
      <c r="AC44" s="212"/>
      <c r="AD44" s="212"/>
      <c r="AE44" s="212"/>
      <c r="AF44" s="212"/>
      <c r="AG44" s="212" t="s">
        <v>182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45" t="s">
        <v>224</v>
      </c>
      <c r="D45" s="241"/>
      <c r="E45" s="241"/>
      <c r="F45" s="241"/>
      <c r="G45" s="241"/>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193</v>
      </c>
      <c r="AH45" s="212"/>
      <c r="AI45" s="212"/>
      <c r="AJ45" s="212"/>
      <c r="AK45" s="212"/>
      <c r="AL45" s="212"/>
      <c r="AM45" s="212"/>
      <c r="AN45" s="212"/>
      <c r="AO45" s="212"/>
      <c r="AP45" s="212"/>
      <c r="AQ45" s="212"/>
      <c r="AR45" s="212"/>
      <c r="AS45" s="212"/>
      <c r="AT45" s="212"/>
      <c r="AU45" s="212"/>
      <c r="AV45" s="212"/>
      <c r="AW45" s="212"/>
      <c r="AX45" s="212"/>
      <c r="AY45" s="212"/>
      <c r="AZ45" s="212"/>
      <c r="BA45" s="240" t="str">
        <f>C45</f>
        <v>Náklady zhotovitele, které vzniknou v souvislosti s povinnostmi zhotovitele při předání a převzetí díla.</v>
      </c>
      <c r="BB45" s="212"/>
      <c r="BC45" s="212"/>
      <c r="BD45" s="212"/>
      <c r="BE45" s="212"/>
      <c r="BF45" s="212"/>
      <c r="BG45" s="212"/>
      <c r="BH45" s="212"/>
    </row>
    <row r="46" spans="1:60" outlineLevel="2" x14ac:dyDescent="0.2">
      <c r="A46" s="219"/>
      <c r="B46" s="220"/>
      <c r="C46" s="244" t="s">
        <v>115</v>
      </c>
      <c r="D46" s="223"/>
      <c r="E46" s="224">
        <v>1</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3">
        <v>13</v>
      </c>
      <c r="B47" s="234" t="s">
        <v>225</v>
      </c>
      <c r="C47" s="243" t="s">
        <v>226</v>
      </c>
      <c r="D47" s="235" t="s">
        <v>177</v>
      </c>
      <c r="E47" s="236">
        <v>1</v>
      </c>
      <c r="F47" s="237"/>
      <c r="G47" s="238">
        <f>ROUND(E47*F47,2)</f>
        <v>0</v>
      </c>
      <c r="H47" s="237">
        <v>0</v>
      </c>
      <c r="I47" s="238">
        <f>ROUND(E47*H47,2)</f>
        <v>0</v>
      </c>
      <c r="J47" s="237">
        <v>50000</v>
      </c>
      <c r="K47" s="238">
        <f>ROUND(E47*J47,2)</f>
        <v>50000</v>
      </c>
      <c r="L47" s="238">
        <v>21</v>
      </c>
      <c r="M47" s="238">
        <f>G47*(1+L47/100)</f>
        <v>0</v>
      </c>
      <c r="N47" s="236">
        <v>0</v>
      </c>
      <c r="O47" s="236">
        <f>ROUND(E47*N47,2)</f>
        <v>0</v>
      </c>
      <c r="P47" s="236">
        <v>0</v>
      </c>
      <c r="Q47" s="236">
        <f>ROUND(E47*P47,2)</f>
        <v>0</v>
      </c>
      <c r="R47" s="238"/>
      <c r="S47" s="238" t="s">
        <v>186</v>
      </c>
      <c r="T47" s="239" t="s">
        <v>179</v>
      </c>
      <c r="U47" s="222">
        <v>0</v>
      </c>
      <c r="V47" s="222">
        <f>ROUND(E47*U47,2)</f>
        <v>0</v>
      </c>
      <c r="W47" s="222"/>
      <c r="X47" s="222" t="s">
        <v>180</v>
      </c>
      <c r="Y47" s="222" t="s">
        <v>181</v>
      </c>
      <c r="Z47" s="212"/>
      <c r="AA47" s="212"/>
      <c r="AB47" s="212"/>
      <c r="AC47" s="212"/>
      <c r="AD47" s="212"/>
      <c r="AE47" s="212"/>
      <c r="AF47" s="212"/>
      <c r="AG47" s="212" t="s">
        <v>182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5" t="s">
        <v>227</v>
      </c>
      <c r="D48" s="241"/>
      <c r="E48" s="241"/>
      <c r="F48" s="241"/>
      <c r="G48" s="241"/>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c r="AI48" s="212"/>
      <c r="AJ48" s="212"/>
      <c r="AK48" s="212"/>
      <c r="AL48" s="212"/>
      <c r="AM48" s="212"/>
      <c r="AN48" s="212"/>
      <c r="AO48" s="212"/>
      <c r="AP48" s="212"/>
      <c r="AQ48" s="212"/>
      <c r="AR48" s="212"/>
      <c r="AS48" s="212"/>
      <c r="AT48" s="212"/>
      <c r="AU48" s="212"/>
      <c r="AV48" s="212"/>
      <c r="AW48" s="212"/>
      <c r="AX48" s="212"/>
      <c r="AY48" s="212"/>
      <c r="AZ48" s="212"/>
      <c r="BA48" s="240" t="str">
        <f>C48</f>
        <v>Náklady na vyhotovení dokumentace skutečného provedení stavby a její předání objednateli v požadované formě a požadovaném počtu.</v>
      </c>
      <c r="BB48" s="212"/>
      <c r="BC48" s="212"/>
      <c r="BD48" s="212"/>
      <c r="BE48" s="212"/>
      <c r="BF48" s="212"/>
      <c r="BG48" s="212"/>
      <c r="BH48" s="212"/>
    </row>
    <row r="49" spans="1:60" outlineLevel="2" x14ac:dyDescent="0.2">
      <c r="A49" s="219"/>
      <c r="B49" s="220"/>
      <c r="C49" s="244" t="s">
        <v>228</v>
      </c>
      <c r="D49" s="223"/>
      <c r="E49" s="224">
        <v>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183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
      <c r="A50" s="3"/>
      <c r="B50" s="4"/>
      <c r="C50" s="246"/>
      <c r="D50" s="6"/>
      <c r="E50" s="3"/>
      <c r="F50" s="3"/>
      <c r="G50" s="3"/>
      <c r="H50" s="3"/>
      <c r="I50" s="3"/>
      <c r="J50" s="3"/>
      <c r="K50" s="3"/>
      <c r="L50" s="3"/>
      <c r="M50" s="3"/>
      <c r="N50" s="3"/>
      <c r="O50" s="3"/>
      <c r="P50" s="3"/>
      <c r="Q50" s="3"/>
      <c r="R50" s="3"/>
      <c r="S50" s="3"/>
      <c r="T50" s="3"/>
      <c r="U50" s="3"/>
      <c r="V50" s="3"/>
      <c r="W50" s="3"/>
      <c r="X50" s="3"/>
      <c r="Y50" s="3"/>
      <c r="AE50">
        <v>15</v>
      </c>
      <c r="AF50">
        <v>21</v>
      </c>
      <c r="AG50" t="s">
        <v>159</v>
      </c>
    </row>
    <row r="51" spans="1:60" x14ac:dyDescent="0.2">
      <c r="A51" s="215"/>
      <c r="B51" s="216" t="s">
        <v>29</v>
      </c>
      <c r="C51" s="247"/>
      <c r="D51" s="217"/>
      <c r="E51" s="218"/>
      <c r="F51" s="218"/>
      <c r="G51" s="232">
        <f>G8+G11+G31</f>
        <v>0</v>
      </c>
      <c r="H51" s="3"/>
      <c r="I51" s="3"/>
      <c r="J51" s="3"/>
      <c r="K51" s="3"/>
      <c r="L51" s="3"/>
      <c r="M51" s="3"/>
      <c r="N51" s="3"/>
      <c r="O51" s="3"/>
      <c r="P51" s="3"/>
      <c r="Q51" s="3"/>
      <c r="R51" s="3"/>
      <c r="S51" s="3"/>
      <c r="T51" s="3"/>
      <c r="U51" s="3"/>
      <c r="V51" s="3"/>
      <c r="W51" s="3"/>
      <c r="X51" s="3"/>
      <c r="Y51" s="3"/>
      <c r="AE51">
        <f>SUMIF(L7:L49,AE50,G7:G49)</f>
        <v>0</v>
      </c>
      <c r="AF51">
        <f>SUMIF(L7:L49,AF50,G7:G49)</f>
        <v>0</v>
      </c>
      <c r="AG51" t="s">
        <v>229</v>
      </c>
    </row>
    <row r="52" spans="1:60" x14ac:dyDescent="0.2">
      <c r="C52" s="248"/>
      <c r="D52" s="10"/>
      <c r="AG52" t="s">
        <v>230</v>
      </c>
    </row>
    <row r="53" spans="1:60" x14ac:dyDescent="0.2">
      <c r="D53" s="10"/>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3X1I169+twMPFC+ROJbRu01hYOHdIfzQPT6WZkaS97F8boFlDwLHHrvUX5q3ReHPyvp9PUvEGtN4Qex6m/ZIA==" saltValue="ktWk4QTykddox25w3NXcjg==" spinCount="100000" sheet="1" formatRows="0"/>
  <mergeCells count="15">
    <mergeCell ref="C42:G42"/>
    <mergeCell ref="C45:G45"/>
    <mergeCell ref="C48:G48"/>
    <mergeCell ref="C23:G23"/>
    <mergeCell ref="C26:G26"/>
    <mergeCell ref="C29:G29"/>
    <mergeCell ref="C33:G33"/>
    <mergeCell ref="C36:G36"/>
    <mergeCell ref="C39:G39"/>
    <mergeCell ref="A1:G1"/>
    <mergeCell ref="C2:G2"/>
    <mergeCell ref="C3:G3"/>
    <mergeCell ref="C4:G4"/>
    <mergeCell ref="C17:G17"/>
    <mergeCell ref="C20:G2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131B3-EA5C-4CE4-A0F3-269B6E7ADCE3}">
  <sheetPr>
    <outlinePr summaryBelow="0"/>
  </sheetPr>
  <dimension ref="A1:BH5000"/>
  <sheetViews>
    <sheetView workbookViewId="0">
      <pane ySplit="7" topLeftCell="A32" activePane="bottomLeft" state="frozen"/>
      <selection pane="bottomLeft" activeCell="F62" activeCellId="3" sqref="F52 F58 F60 F62:F64"/>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55</v>
      </c>
      <c r="C3" s="201" t="s">
        <v>56</v>
      </c>
      <c r="D3" s="199"/>
      <c r="E3" s="199"/>
      <c r="F3" s="199"/>
      <c r="G3" s="200"/>
      <c r="AC3" s="176" t="s">
        <v>148</v>
      </c>
      <c r="AG3" t="s">
        <v>149</v>
      </c>
    </row>
    <row r="4" spans="1:60" ht="24.95" customHeight="1" x14ac:dyDescent="0.2">
      <c r="A4" s="202" t="s">
        <v>9</v>
      </c>
      <c r="B4" s="203" t="s">
        <v>54</v>
      </c>
      <c r="C4" s="204" t="s">
        <v>57</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SUMIF(AG9:AG36,"&lt;&gt;NOR",G9:G36)</f>
        <v>0</v>
      </c>
      <c r="H8" s="230"/>
      <c r="I8" s="230">
        <f>SUM(I9:I36)</f>
        <v>0</v>
      </c>
      <c r="J8" s="230"/>
      <c r="K8" s="230">
        <f>SUM(K9:K36)</f>
        <v>450306.07</v>
      </c>
      <c r="L8" s="230"/>
      <c r="M8" s="230">
        <f>SUM(M9:M36)</f>
        <v>0</v>
      </c>
      <c r="N8" s="229"/>
      <c r="O8" s="229">
        <f>SUM(O9:O36)</f>
        <v>0</v>
      </c>
      <c r="P8" s="229"/>
      <c r="Q8" s="229">
        <f>SUM(Q9:Q36)</f>
        <v>840.8</v>
      </c>
      <c r="R8" s="230"/>
      <c r="S8" s="230"/>
      <c r="T8" s="231"/>
      <c r="U8" s="225"/>
      <c r="V8" s="225">
        <f>SUM(V9:V36)</f>
        <v>649.27</v>
      </c>
      <c r="W8" s="225"/>
      <c r="X8" s="225"/>
      <c r="Y8" s="225"/>
      <c r="AG8" t="s">
        <v>174</v>
      </c>
    </row>
    <row r="9" spans="1:60" ht="22.5" outlineLevel="1" x14ac:dyDescent="0.2">
      <c r="A9" s="233">
        <v>1</v>
      </c>
      <c r="B9" s="234" t="s">
        <v>231</v>
      </c>
      <c r="C9" s="243" t="s">
        <v>232</v>
      </c>
      <c r="D9" s="235" t="s">
        <v>233</v>
      </c>
      <c r="E9" s="236">
        <v>1025.5</v>
      </c>
      <c r="F9" s="237"/>
      <c r="G9" s="238">
        <f>ROUND(E9*F9,2)</f>
        <v>0</v>
      </c>
      <c r="H9" s="237">
        <v>0</v>
      </c>
      <c r="I9" s="238">
        <f>ROUND(E9*H9,2)</f>
        <v>0</v>
      </c>
      <c r="J9" s="237">
        <v>72.599999999999994</v>
      </c>
      <c r="K9" s="238">
        <f>ROUND(E9*J9,2)</f>
        <v>74451.3</v>
      </c>
      <c r="L9" s="238">
        <v>21</v>
      </c>
      <c r="M9" s="238">
        <f>G9*(1+L9/100)</f>
        <v>0</v>
      </c>
      <c r="N9" s="236">
        <v>0</v>
      </c>
      <c r="O9" s="236">
        <f>ROUND(E9*N9,2)</f>
        <v>0</v>
      </c>
      <c r="P9" s="236">
        <v>0.13800000000000001</v>
      </c>
      <c r="Q9" s="236">
        <f>ROUND(E9*P9,2)</f>
        <v>141.52000000000001</v>
      </c>
      <c r="R9" s="238" t="s">
        <v>234</v>
      </c>
      <c r="S9" s="238" t="s">
        <v>178</v>
      </c>
      <c r="T9" s="239" t="s">
        <v>178</v>
      </c>
      <c r="U9" s="222">
        <v>0.16</v>
      </c>
      <c r="V9" s="222">
        <f>ROUND(E9*U9,2)</f>
        <v>164.08</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237</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2" x14ac:dyDescent="0.2">
      <c r="A11" s="219"/>
      <c r="B11" s="220"/>
      <c r="C11" s="244" t="s">
        <v>239</v>
      </c>
      <c r="D11" s="223"/>
      <c r="E11" s="224">
        <v>1025.5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240</v>
      </c>
      <c r="C12" s="243" t="s">
        <v>241</v>
      </c>
      <c r="D12" s="235" t="s">
        <v>233</v>
      </c>
      <c r="E12" s="236">
        <v>18.2</v>
      </c>
      <c r="F12" s="237"/>
      <c r="G12" s="238">
        <f>ROUND(E12*F12,2)</f>
        <v>0</v>
      </c>
      <c r="H12" s="237">
        <v>0</v>
      </c>
      <c r="I12" s="238">
        <f>ROUND(E12*H12,2)</f>
        <v>0</v>
      </c>
      <c r="J12" s="237">
        <v>59</v>
      </c>
      <c r="K12" s="238">
        <f>ROUND(E12*J12,2)</f>
        <v>1073.8</v>
      </c>
      <c r="L12" s="238">
        <v>21</v>
      </c>
      <c r="M12" s="238">
        <f>G12*(1+L12/100)</f>
        <v>0</v>
      </c>
      <c r="N12" s="236">
        <v>0</v>
      </c>
      <c r="O12" s="236">
        <f>ROUND(E12*N12,2)</f>
        <v>0</v>
      </c>
      <c r="P12" s="236">
        <v>0.41699999999999998</v>
      </c>
      <c r="Q12" s="236">
        <f>ROUND(E12*P12,2)</f>
        <v>7.59</v>
      </c>
      <c r="R12" s="238" t="s">
        <v>234</v>
      </c>
      <c r="S12" s="238" t="s">
        <v>178</v>
      </c>
      <c r="T12" s="239" t="s">
        <v>178</v>
      </c>
      <c r="U12" s="222">
        <v>0.13</v>
      </c>
      <c r="V12" s="222">
        <f>ROUND(E12*U12,2)</f>
        <v>2.37</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237</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2" x14ac:dyDescent="0.2">
      <c r="A14" s="219"/>
      <c r="B14" s="220"/>
      <c r="C14" s="244" t="s">
        <v>242</v>
      </c>
      <c r="D14" s="223"/>
      <c r="E14" s="224">
        <v>18.2</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3">
        <v>3</v>
      </c>
      <c r="B15" s="234" t="s">
        <v>243</v>
      </c>
      <c r="C15" s="243" t="s">
        <v>244</v>
      </c>
      <c r="D15" s="235" t="s">
        <v>233</v>
      </c>
      <c r="E15" s="236">
        <v>16.5</v>
      </c>
      <c r="F15" s="237"/>
      <c r="G15" s="238">
        <f>ROUND(E15*F15,2)</f>
        <v>0</v>
      </c>
      <c r="H15" s="237">
        <v>0</v>
      </c>
      <c r="I15" s="238">
        <f>ROUND(E15*H15,2)</f>
        <v>0</v>
      </c>
      <c r="J15" s="237">
        <v>331.5</v>
      </c>
      <c r="K15" s="238">
        <f>ROUND(E15*J15,2)</f>
        <v>5469.75</v>
      </c>
      <c r="L15" s="238">
        <v>21</v>
      </c>
      <c r="M15" s="238">
        <f>G15*(1+L15/100)</f>
        <v>0</v>
      </c>
      <c r="N15" s="236">
        <v>0</v>
      </c>
      <c r="O15" s="236">
        <f>ROUND(E15*N15,2)</f>
        <v>0</v>
      </c>
      <c r="P15" s="236">
        <v>0.33</v>
      </c>
      <c r="Q15" s="236">
        <f>ROUND(E15*P15,2)</f>
        <v>5.45</v>
      </c>
      <c r="R15" s="238" t="s">
        <v>234</v>
      </c>
      <c r="S15" s="238" t="s">
        <v>178</v>
      </c>
      <c r="T15" s="239" t="s">
        <v>178</v>
      </c>
      <c r="U15" s="222">
        <v>0.52649999999999997</v>
      </c>
      <c r="V15" s="222">
        <f>ROUND(E15*U15,2)</f>
        <v>8.69</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2" x14ac:dyDescent="0.2">
      <c r="A16" s="219"/>
      <c r="B16" s="220"/>
      <c r="C16" s="244" t="s">
        <v>245</v>
      </c>
      <c r="D16" s="223"/>
      <c r="E16" s="224">
        <v>16.5</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33">
        <v>4</v>
      </c>
      <c r="B17" s="234" t="s">
        <v>246</v>
      </c>
      <c r="C17" s="243" t="s">
        <v>247</v>
      </c>
      <c r="D17" s="235" t="s">
        <v>233</v>
      </c>
      <c r="E17" s="236">
        <v>318.10000000000002</v>
      </c>
      <c r="F17" s="237"/>
      <c r="G17" s="238">
        <f>ROUND(E17*F17,2)</f>
        <v>0</v>
      </c>
      <c r="H17" s="237">
        <v>0</v>
      </c>
      <c r="I17" s="238">
        <f>ROUND(E17*H17,2)</f>
        <v>0</v>
      </c>
      <c r="J17" s="237">
        <v>398</v>
      </c>
      <c r="K17" s="238">
        <f>ROUND(E17*J17,2)</f>
        <v>126603.8</v>
      </c>
      <c r="L17" s="238">
        <v>21</v>
      </c>
      <c r="M17" s="238">
        <f>G17*(1+L17/100)</f>
        <v>0</v>
      </c>
      <c r="N17" s="236">
        <v>0</v>
      </c>
      <c r="O17" s="236">
        <f>ROUND(E17*N17,2)</f>
        <v>0</v>
      </c>
      <c r="P17" s="236">
        <v>0.44</v>
      </c>
      <c r="Q17" s="236">
        <f>ROUND(E17*P17,2)</f>
        <v>139.96</v>
      </c>
      <c r="R17" s="238" t="s">
        <v>234</v>
      </c>
      <c r="S17" s="238" t="s">
        <v>178</v>
      </c>
      <c r="T17" s="239" t="s">
        <v>178</v>
      </c>
      <c r="U17" s="222">
        <v>0.63200000000000001</v>
      </c>
      <c r="V17" s="222">
        <f>ROUND(E17*U17,2)</f>
        <v>201.04</v>
      </c>
      <c r="W17" s="222"/>
      <c r="X17" s="222" t="s">
        <v>235</v>
      </c>
      <c r="Y17" s="222" t="s">
        <v>181</v>
      </c>
      <c r="Z17" s="212"/>
      <c r="AA17" s="212"/>
      <c r="AB17" s="212"/>
      <c r="AC17" s="212"/>
      <c r="AD17" s="212"/>
      <c r="AE17" s="212"/>
      <c r="AF17" s="212"/>
      <c r="AG17" s="212" t="s">
        <v>236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2" x14ac:dyDescent="0.2">
      <c r="A18" s="219"/>
      <c r="B18" s="220"/>
      <c r="C18" s="244" t="s">
        <v>248</v>
      </c>
      <c r="D18" s="223"/>
      <c r="E18" s="224">
        <v>20.3</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3" x14ac:dyDescent="0.2">
      <c r="A19" s="219"/>
      <c r="B19" s="220"/>
      <c r="C19" s="244" t="s">
        <v>249</v>
      </c>
      <c r="D19" s="223"/>
      <c r="E19" s="224">
        <v>74.900000000000006</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183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3" x14ac:dyDescent="0.2">
      <c r="A20" s="219"/>
      <c r="B20" s="220"/>
      <c r="C20" s="244" t="s">
        <v>250</v>
      </c>
      <c r="D20" s="223"/>
      <c r="E20" s="224">
        <v>222.9</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183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33">
        <v>5</v>
      </c>
      <c r="B21" s="234" t="s">
        <v>251</v>
      </c>
      <c r="C21" s="243" t="s">
        <v>252</v>
      </c>
      <c r="D21" s="235" t="s">
        <v>233</v>
      </c>
      <c r="E21" s="236">
        <v>258.2</v>
      </c>
      <c r="F21" s="237"/>
      <c r="G21" s="238">
        <f>ROUND(E21*F21,2)</f>
        <v>0</v>
      </c>
      <c r="H21" s="237">
        <v>0</v>
      </c>
      <c r="I21" s="238">
        <f>ROUND(E21*H21,2)</f>
        <v>0</v>
      </c>
      <c r="J21" s="237">
        <v>85.6</v>
      </c>
      <c r="K21" s="238">
        <f>ROUND(E21*J21,2)</f>
        <v>22101.919999999998</v>
      </c>
      <c r="L21" s="238">
        <v>21</v>
      </c>
      <c r="M21" s="238">
        <f>G21*(1+L21/100)</f>
        <v>0</v>
      </c>
      <c r="N21" s="236">
        <v>0</v>
      </c>
      <c r="O21" s="236">
        <f>ROUND(E21*N21,2)</f>
        <v>0</v>
      </c>
      <c r="P21" s="236">
        <v>0.33</v>
      </c>
      <c r="Q21" s="236">
        <f>ROUND(E21*P21,2)</f>
        <v>85.21</v>
      </c>
      <c r="R21" s="238" t="s">
        <v>234</v>
      </c>
      <c r="S21" s="238" t="s">
        <v>178</v>
      </c>
      <c r="T21" s="239" t="s">
        <v>178</v>
      </c>
      <c r="U21" s="222">
        <v>0.113</v>
      </c>
      <c r="V21" s="222">
        <f>ROUND(E21*U21,2)</f>
        <v>29.18</v>
      </c>
      <c r="W21" s="222"/>
      <c r="X21" s="222" t="s">
        <v>235</v>
      </c>
      <c r="Y21" s="222" t="s">
        <v>181</v>
      </c>
      <c r="Z21" s="212"/>
      <c r="AA21" s="212"/>
      <c r="AB21" s="212"/>
      <c r="AC21" s="212"/>
      <c r="AD21" s="212"/>
      <c r="AE21" s="212"/>
      <c r="AF21" s="212"/>
      <c r="AG21" s="212" t="s">
        <v>236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2" x14ac:dyDescent="0.2">
      <c r="A22" s="219"/>
      <c r="B22" s="220"/>
      <c r="C22" s="244" t="s">
        <v>253</v>
      </c>
      <c r="D22" s="223"/>
      <c r="E22" s="224">
        <v>20.3</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254</v>
      </c>
      <c r="D23" s="223"/>
      <c r="E23" s="224">
        <v>222.9</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44" t="s">
        <v>255</v>
      </c>
      <c r="D24" s="223"/>
      <c r="E24" s="224">
        <v>15</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33">
        <v>6</v>
      </c>
      <c r="B25" s="234" t="s">
        <v>256</v>
      </c>
      <c r="C25" s="243" t="s">
        <v>257</v>
      </c>
      <c r="D25" s="235" t="s">
        <v>233</v>
      </c>
      <c r="E25" s="236">
        <v>74.900000000000006</v>
      </c>
      <c r="F25" s="237"/>
      <c r="G25" s="238">
        <f>ROUND(E25*F25,2)</f>
        <v>0</v>
      </c>
      <c r="H25" s="237">
        <v>0</v>
      </c>
      <c r="I25" s="238">
        <f>ROUND(E25*H25,2)</f>
        <v>0</v>
      </c>
      <c r="J25" s="237">
        <v>130</v>
      </c>
      <c r="K25" s="238">
        <f>ROUND(E25*J25,2)</f>
        <v>9737</v>
      </c>
      <c r="L25" s="238">
        <v>21</v>
      </c>
      <c r="M25" s="238">
        <f>G25*(1+L25/100)</f>
        <v>0</v>
      </c>
      <c r="N25" s="236">
        <v>0</v>
      </c>
      <c r="O25" s="236">
        <f>ROUND(E25*N25,2)</f>
        <v>0</v>
      </c>
      <c r="P25" s="236">
        <v>0.36</v>
      </c>
      <c r="Q25" s="236">
        <f>ROUND(E25*P25,2)</f>
        <v>26.96</v>
      </c>
      <c r="R25" s="238" t="s">
        <v>234</v>
      </c>
      <c r="S25" s="238" t="s">
        <v>178</v>
      </c>
      <c r="T25" s="239" t="s">
        <v>178</v>
      </c>
      <c r="U25" s="222">
        <v>4.4999999999999998E-2</v>
      </c>
      <c r="V25" s="222">
        <f>ROUND(E25*U25,2)</f>
        <v>3.37</v>
      </c>
      <c r="W25" s="222"/>
      <c r="X25" s="222" t="s">
        <v>235</v>
      </c>
      <c r="Y25" s="222" t="s">
        <v>181</v>
      </c>
      <c r="Z25" s="212"/>
      <c r="AA25" s="212"/>
      <c r="AB25" s="212"/>
      <c r="AC25" s="212"/>
      <c r="AD25" s="212"/>
      <c r="AE25" s="212"/>
      <c r="AF25" s="212"/>
      <c r="AG25" s="212" t="s">
        <v>236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2" x14ac:dyDescent="0.2">
      <c r="A26" s="219"/>
      <c r="B26" s="220"/>
      <c r="C26" s="244" t="s">
        <v>258</v>
      </c>
      <c r="D26" s="223"/>
      <c r="E26" s="224">
        <v>74.900000000000006</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3">
        <v>7</v>
      </c>
      <c r="B27" s="234" t="s">
        <v>259</v>
      </c>
      <c r="C27" s="243" t="s">
        <v>260</v>
      </c>
      <c r="D27" s="235" t="s">
        <v>261</v>
      </c>
      <c r="E27" s="236">
        <v>1000</v>
      </c>
      <c r="F27" s="237"/>
      <c r="G27" s="238">
        <f>ROUND(E27*F27,2)</f>
        <v>0</v>
      </c>
      <c r="H27" s="237">
        <v>0</v>
      </c>
      <c r="I27" s="238">
        <f>ROUND(E27*H27,2)</f>
        <v>0</v>
      </c>
      <c r="J27" s="237">
        <v>128</v>
      </c>
      <c r="K27" s="238">
        <f>ROUND(E27*J27,2)</f>
        <v>128000</v>
      </c>
      <c r="L27" s="238">
        <v>21</v>
      </c>
      <c r="M27" s="238">
        <f>G27*(1+L27/100)</f>
        <v>0</v>
      </c>
      <c r="N27" s="236">
        <v>0</v>
      </c>
      <c r="O27" s="236">
        <f>ROUND(E27*N27,2)</f>
        <v>0</v>
      </c>
      <c r="P27" s="236">
        <v>0.22</v>
      </c>
      <c r="Q27" s="236">
        <f>ROUND(E27*P27,2)</f>
        <v>220</v>
      </c>
      <c r="R27" s="238" t="s">
        <v>234</v>
      </c>
      <c r="S27" s="238" t="s">
        <v>178</v>
      </c>
      <c r="T27" s="239" t="s">
        <v>178</v>
      </c>
      <c r="U27" s="222">
        <v>0.14299999999999999</v>
      </c>
      <c r="V27" s="222">
        <f>ROUND(E27*U27,2)</f>
        <v>143</v>
      </c>
      <c r="W27" s="222"/>
      <c r="X27" s="222" t="s">
        <v>235</v>
      </c>
      <c r="Y27" s="222" t="s">
        <v>181</v>
      </c>
      <c r="Z27" s="212"/>
      <c r="AA27" s="212"/>
      <c r="AB27" s="212"/>
      <c r="AC27" s="212"/>
      <c r="AD27" s="212"/>
      <c r="AE27" s="212"/>
      <c r="AF27" s="212"/>
      <c r="AG27" s="212" t="s">
        <v>236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7" t="s">
        <v>262</v>
      </c>
      <c r="D28" s="249"/>
      <c r="E28" s="249"/>
      <c r="F28" s="249"/>
      <c r="G28" s="249"/>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238</v>
      </c>
      <c r="AH28" s="212"/>
      <c r="AI28" s="212"/>
      <c r="AJ28" s="212"/>
      <c r="AK28" s="212"/>
      <c r="AL28" s="212"/>
      <c r="AM28" s="212"/>
      <c r="AN28" s="212"/>
      <c r="AO28" s="212"/>
      <c r="AP28" s="212"/>
      <c r="AQ28" s="212"/>
      <c r="AR28" s="212"/>
      <c r="AS28" s="212"/>
      <c r="AT28" s="212"/>
      <c r="AU28" s="212"/>
      <c r="AV28" s="212"/>
      <c r="AW28" s="212"/>
      <c r="AX28" s="212"/>
      <c r="AY28" s="212"/>
      <c r="AZ28" s="212"/>
      <c r="BA28" s="240" t="str">
        <f>C28</f>
        <v>s vybouráním lože, s přemístěním hmot na skládku na vzdálenost do 3 m nebo naložením na dopravní prostředek</v>
      </c>
      <c r="BB28" s="212"/>
      <c r="BC28" s="212"/>
      <c r="BD28" s="212"/>
      <c r="BE28" s="212"/>
      <c r="BF28" s="212"/>
      <c r="BG28" s="212"/>
      <c r="BH28" s="212"/>
    </row>
    <row r="29" spans="1:60" outlineLevel="2" x14ac:dyDescent="0.2">
      <c r="A29" s="219"/>
      <c r="B29" s="220"/>
      <c r="C29" s="244" t="s">
        <v>263</v>
      </c>
      <c r="D29" s="223"/>
      <c r="E29" s="224"/>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44" t="s">
        <v>264</v>
      </c>
      <c r="D30" s="223"/>
      <c r="E30" s="224">
        <v>1000</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3">
        <v>8</v>
      </c>
      <c r="B31" s="234" t="s">
        <v>265</v>
      </c>
      <c r="C31" s="243" t="s">
        <v>266</v>
      </c>
      <c r="D31" s="235" t="s">
        <v>261</v>
      </c>
      <c r="E31" s="236">
        <v>793</v>
      </c>
      <c r="F31" s="237"/>
      <c r="G31" s="238">
        <f>ROUND(E31*F31,2)</f>
        <v>0</v>
      </c>
      <c r="H31" s="237">
        <v>0</v>
      </c>
      <c r="I31" s="238">
        <f>ROUND(E31*H31,2)</f>
        <v>0</v>
      </c>
      <c r="J31" s="237">
        <v>104.5</v>
      </c>
      <c r="K31" s="238">
        <f>ROUND(E31*J31,2)</f>
        <v>82868.5</v>
      </c>
      <c r="L31" s="238">
        <v>21</v>
      </c>
      <c r="M31" s="238">
        <f>G31*(1+L31/100)</f>
        <v>0</v>
      </c>
      <c r="N31" s="236">
        <v>0</v>
      </c>
      <c r="O31" s="236">
        <f>ROUND(E31*N31,2)</f>
        <v>0</v>
      </c>
      <c r="P31" s="236">
        <v>0.27</v>
      </c>
      <c r="Q31" s="236">
        <f>ROUND(E31*P31,2)</f>
        <v>214.11</v>
      </c>
      <c r="R31" s="238" t="s">
        <v>234</v>
      </c>
      <c r="S31" s="238" t="s">
        <v>178</v>
      </c>
      <c r="T31" s="239" t="s">
        <v>178</v>
      </c>
      <c r="U31" s="222">
        <v>0.123</v>
      </c>
      <c r="V31" s="222">
        <f>ROUND(E31*U31,2)</f>
        <v>97.54</v>
      </c>
      <c r="W31" s="222"/>
      <c r="X31" s="222" t="s">
        <v>235</v>
      </c>
      <c r="Y31" s="222" t="s">
        <v>181</v>
      </c>
      <c r="Z31" s="212"/>
      <c r="AA31" s="212"/>
      <c r="AB31" s="212"/>
      <c r="AC31" s="212"/>
      <c r="AD31" s="212"/>
      <c r="AE31" s="212"/>
      <c r="AF31" s="212"/>
      <c r="AG31" s="212" t="s">
        <v>236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57" t="s">
        <v>262</v>
      </c>
      <c r="D32" s="249"/>
      <c r="E32" s="249"/>
      <c r="F32" s="249"/>
      <c r="G32" s="249"/>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238</v>
      </c>
      <c r="AH32" s="212"/>
      <c r="AI32" s="212"/>
      <c r="AJ32" s="212"/>
      <c r="AK32" s="212"/>
      <c r="AL32" s="212"/>
      <c r="AM32" s="212"/>
      <c r="AN32" s="212"/>
      <c r="AO32" s="212"/>
      <c r="AP32" s="212"/>
      <c r="AQ32" s="212"/>
      <c r="AR32" s="212"/>
      <c r="AS32" s="212"/>
      <c r="AT32" s="212"/>
      <c r="AU32" s="212"/>
      <c r="AV32" s="212"/>
      <c r="AW32" s="212"/>
      <c r="AX32" s="212"/>
      <c r="AY32" s="212"/>
      <c r="AZ32" s="212"/>
      <c r="BA32" s="240" t="str">
        <f>C32</f>
        <v>s vybouráním lože, s přemístěním hmot na skládku na vzdálenost do 3 m nebo naložením na dopravní prostředek</v>
      </c>
      <c r="BB32" s="212"/>
      <c r="BC32" s="212"/>
      <c r="BD32" s="212"/>
      <c r="BE32" s="212"/>
      <c r="BF32" s="212"/>
      <c r="BG32" s="212"/>
      <c r="BH32" s="212"/>
    </row>
    <row r="33" spans="1:60" outlineLevel="2" x14ac:dyDescent="0.2">
      <c r="A33" s="219"/>
      <c r="B33" s="220"/>
      <c r="C33" s="244" t="s">
        <v>263</v>
      </c>
      <c r="D33" s="223"/>
      <c r="E33" s="224"/>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267</v>
      </c>
      <c r="D34" s="223"/>
      <c r="E34" s="224">
        <v>585</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268</v>
      </c>
      <c r="D35" s="223"/>
      <c r="E35" s="224">
        <v>146</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269</v>
      </c>
      <c r="D36" s="223"/>
      <c r="E36" s="224">
        <v>62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26" t="s">
        <v>173</v>
      </c>
      <c r="B37" s="227" t="s">
        <v>131</v>
      </c>
      <c r="C37" s="242" t="s">
        <v>132</v>
      </c>
      <c r="D37" s="228"/>
      <c r="E37" s="229"/>
      <c r="F37" s="230"/>
      <c r="G37" s="230">
        <f>SUMIF(AG38:AG41,"&lt;&gt;NOR",G38:G41)</f>
        <v>0</v>
      </c>
      <c r="H37" s="230"/>
      <c r="I37" s="230">
        <f>SUM(I38:I41)</f>
        <v>69117.88</v>
      </c>
      <c r="J37" s="230"/>
      <c r="K37" s="230">
        <f>SUM(K38:K41)</f>
        <v>54986.62</v>
      </c>
      <c r="L37" s="230"/>
      <c r="M37" s="230">
        <f>SUM(M38:M41)</f>
        <v>0</v>
      </c>
      <c r="N37" s="229"/>
      <c r="O37" s="229">
        <f>SUM(O38:O41)</f>
        <v>0</v>
      </c>
      <c r="P37" s="229"/>
      <c r="Q37" s="229">
        <f>SUM(Q38:Q41)</f>
        <v>0</v>
      </c>
      <c r="R37" s="230"/>
      <c r="S37" s="230"/>
      <c r="T37" s="231"/>
      <c r="U37" s="225"/>
      <c r="V37" s="225">
        <f>SUM(V38:V41)</f>
        <v>58.68</v>
      </c>
      <c r="W37" s="225"/>
      <c r="X37" s="225"/>
      <c r="Y37" s="225"/>
      <c r="AG37" t="s">
        <v>174</v>
      </c>
    </row>
    <row r="38" spans="1:60" outlineLevel="1" x14ac:dyDescent="0.2">
      <c r="A38" s="233">
        <v>9</v>
      </c>
      <c r="B38" s="234" t="s">
        <v>270</v>
      </c>
      <c r="C38" s="243" t="s">
        <v>271</v>
      </c>
      <c r="D38" s="235" t="s">
        <v>261</v>
      </c>
      <c r="E38" s="236">
        <v>793</v>
      </c>
      <c r="F38" s="237"/>
      <c r="G38" s="238">
        <f>ROUND(E38*F38,2)</f>
        <v>0</v>
      </c>
      <c r="H38" s="237">
        <v>87.16</v>
      </c>
      <c r="I38" s="238">
        <f>ROUND(E38*H38,2)</f>
        <v>69117.88</v>
      </c>
      <c r="J38" s="237">
        <v>69.34</v>
      </c>
      <c r="K38" s="238">
        <f>ROUND(E38*J38,2)</f>
        <v>54986.62</v>
      </c>
      <c r="L38" s="238">
        <v>21</v>
      </c>
      <c r="M38" s="238">
        <f>G38*(1+L38/100)</f>
        <v>0</v>
      </c>
      <c r="N38" s="236">
        <v>0</v>
      </c>
      <c r="O38" s="236">
        <f>ROUND(E38*N38,2)</f>
        <v>0</v>
      </c>
      <c r="P38" s="236">
        <v>0</v>
      </c>
      <c r="Q38" s="236">
        <f>ROUND(E38*P38,2)</f>
        <v>0</v>
      </c>
      <c r="R38" s="238" t="s">
        <v>234</v>
      </c>
      <c r="S38" s="238" t="s">
        <v>178</v>
      </c>
      <c r="T38" s="239" t="s">
        <v>178</v>
      </c>
      <c r="U38" s="222">
        <v>7.3999999999999996E-2</v>
      </c>
      <c r="V38" s="222">
        <f>ROUND(E38*U38,2)</f>
        <v>58.68</v>
      </c>
      <c r="W38" s="222"/>
      <c r="X38" s="222" t="s">
        <v>235</v>
      </c>
      <c r="Y38" s="222" t="s">
        <v>181</v>
      </c>
      <c r="Z38" s="212"/>
      <c r="AA38" s="212"/>
      <c r="AB38" s="212"/>
      <c r="AC38" s="212"/>
      <c r="AD38" s="212"/>
      <c r="AE38" s="212"/>
      <c r="AF38" s="212"/>
      <c r="AG38" s="212" t="s">
        <v>236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7" t="s">
        <v>272</v>
      </c>
      <c r="D39" s="249"/>
      <c r="E39" s="249"/>
      <c r="F39" s="249"/>
      <c r="G39" s="249"/>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238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4" t="s">
        <v>273</v>
      </c>
      <c r="D40" s="223"/>
      <c r="E40" s="224"/>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3" x14ac:dyDescent="0.2">
      <c r="A41" s="219"/>
      <c r="B41" s="220"/>
      <c r="C41" s="244" t="s">
        <v>274</v>
      </c>
      <c r="D41" s="223"/>
      <c r="E41" s="224">
        <v>793</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x14ac:dyDescent="0.2">
      <c r="A42" s="226" t="s">
        <v>173</v>
      </c>
      <c r="B42" s="227" t="s">
        <v>133</v>
      </c>
      <c r="C42" s="242" t="s">
        <v>134</v>
      </c>
      <c r="D42" s="228"/>
      <c r="E42" s="229"/>
      <c r="F42" s="230"/>
      <c r="G42" s="230">
        <f>SUMIF(AG43:AG47,"&lt;&gt;NOR",G43:G47)</f>
        <v>0</v>
      </c>
      <c r="H42" s="230"/>
      <c r="I42" s="230">
        <f>SUM(I43:I47)</f>
        <v>41.57</v>
      </c>
      <c r="J42" s="230"/>
      <c r="K42" s="230">
        <f>SUM(K43:K47)</f>
        <v>7846.93</v>
      </c>
      <c r="L42" s="230"/>
      <c r="M42" s="230">
        <f>SUM(M43:M47)</f>
        <v>0</v>
      </c>
      <c r="N42" s="229"/>
      <c r="O42" s="229">
        <f>SUM(O43:O47)</f>
        <v>0</v>
      </c>
      <c r="P42" s="229"/>
      <c r="Q42" s="229">
        <f>SUM(Q43:Q47)</f>
        <v>3.3</v>
      </c>
      <c r="R42" s="230"/>
      <c r="S42" s="230"/>
      <c r="T42" s="231"/>
      <c r="U42" s="225"/>
      <c r="V42" s="225">
        <f>SUM(V43:V47)</f>
        <v>15.420000000000002</v>
      </c>
      <c r="W42" s="225"/>
      <c r="X42" s="225"/>
      <c r="Y42" s="225"/>
      <c r="AG42" t="s">
        <v>174</v>
      </c>
    </row>
    <row r="43" spans="1:60" outlineLevel="1" x14ac:dyDescent="0.2">
      <c r="A43" s="233">
        <v>10</v>
      </c>
      <c r="B43" s="234" t="s">
        <v>275</v>
      </c>
      <c r="C43" s="243" t="s">
        <v>276</v>
      </c>
      <c r="D43" s="235" t="s">
        <v>277</v>
      </c>
      <c r="E43" s="236">
        <v>0.97199999999999998</v>
      </c>
      <c r="F43" s="237"/>
      <c r="G43" s="238">
        <f>ROUND(E43*F43,2)</f>
        <v>0</v>
      </c>
      <c r="H43" s="237">
        <v>42.77</v>
      </c>
      <c r="I43" s="238">
        <f>ROUND(E43*H43,2)</f>
        <v>41.57</v>
      </c>
      <c r="J43" s="237">
        <v>3082.23</v>
      </c>
      <c r="K43" s="238">
        <f>ROUND(E43*J43,2)</f>
        <v>2995.93</v>
      </c>
      <c r="L43" s="238">
        <v>21</v>
      </c>
      <c r="M43" s="238">
        <f>G43*(1+L43/100)</f>
        <v>0</v>
      </c>
      <c r="N43" s="236">
        <v>1.47E-3</v>
      </c>
      <c r="O43" s="236">
        <f>ROUND(E43*N43,2)</f>
        <v>0</v>
      </c>
      <c r="P43" s="236">
        <v>2.2000000000000002</v>
      </c>
      <c r="Q43" s="236">
        <f>ROUND(E43*P43,2)</f>
        <v>2.14</v>
      </c>
      <c r="R43" s="238" t="s">
        <v>278</v>
      </c>
      <c r="S43" s="238" t="s">
        <v>178</v>
      </c>
      <c r="T43" s="239" t="s">
        <v>178</v>
      </c>
      <c r="U43" s="222">
        <v>4.9960000000000004</v>
      </c>
      <c r="V43" s="222">
        <f>ROUND(E43*U43,2)</f>
        <v>4.8600000000000003</v>
      </c>
      <c r="W43" s="222"/>
      <c r="X43" s="222" t="s">
        <v>235</v>
      </c>
      <c r="Y43" s="222" t="s">
        <v>181</v>
      </c>
      <c r="Z43" s="212"/>
      <c r="AA43" s="212"/>
      <c r="AB43" s="212"/>
      <c r="AC43" s="212"/>
      <c r="AD43" s="212"/>
      <c r="AE43" s="212"/>
      <c r="AF43" s="212"/>
      <c r="AG43" s="212" t="s">
        <v>236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2" x14ac:dyDescent="0.2">
      <c r="A44" s="219"/>
      <c r="B44" s="220"/>
      <c r="C44" s="257" t="s">
        <v>279</v>
      </c>
      <c r="D44" s="249"/>
      <c r="E44" s="249"/>
      <c r="F44" s="249"/>
      <c r="G44" s="249"/>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238</v>
      </c>
      <c r="AH44" s="212"/>
      <c r="AI44" s="212"/>
      <c r="AJ44" s="212"/>
      <c r="AK44" s="212"/>
      <c r="AL44" s="212"/>
      <c r="AM44" s="212"/>
      <c r="AN44" s="212"/>
      <c r="AO44" s="212"/>
      <c r="AP44" s="212"/>
      <c r="AQ44" s="212"/>
      <c r="AR44" s="212"/>
      <c r="AS44" s="212"/>
      <c r="AT44" s="212"/>
      <c r="AU44" s="212"/>
      <c r="AV44" s="212"/>
      <c r="AW44" s="212"/>
      <c r="AX44" s="212"/>
      <c r="AY44" s="212"/>
      <c r="AZ44" s="212"/>
      <c r="BA44" s="240" t="str">
        <f>C44</f>
        <v>nebo vybourání otvorů průřezové plochy přes 4 m2 ve zdivu z betonu prostého, včetně pomocného lešení o výšce podlahy do 1900 mm a pro zatížení do 1,5 kPa  (150 kg/m2),</v>
      </c>
      <c r="BB44" s="212"/>
      <c r="BC44" s="212"/>
      <c r="BD44" s="212"/>
      <c r="BE44" s="212"/>
      <c r="BF44" s="212"/>
      <c r="BG44" s="212"/>
      <c r="BH44" s="212"/>
    </row>
    <row r="45" spans="1:60" outlineLevel="2" x14ac:dyDescent="0.2">
      <c r="A45" s="219"/>
      <c r="B45" s="220"/>
      <c r="C45" s="244" t="s">
        <v>280</v>
      </c>
      <c r="D45" s="223"/>
      <c r="E45" s="224">
        <v>0.97199999999999998</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3">
        <v>11</v>
      </c>
      <c r="B46" s="234" t="s">
        <v>281</v>
      </c>
      <c r="C46" s="243" t="s">
        <v>282</v>
      </c>
      <c r="D46" s="235" t="s">
        <v>261</v>
      </c>
      <c r="E46" s="236">
        <v>16.5</v>
      </c>
      <c r="F46" s="237"/>
      <c r="G46" s="238">
        <f>ROUND(E46*F46,2)</f>
        <v>0</v>
      </c>
      <c r="H46" s="237">
        <v>0</v>
      </c>
      <c r="I46" s="238">
        <f>ROUND(E46*H46,2)</f>
        <v>0</v>
      </c>
      <c r="J46" s="237">
        <v>294</v>
      </c>
      <c r="K46" s="238">
        <f>ROUND(E46*J46,2)</f>
        <v>4851</v>
      </c>
      <c r="L46" s="238">
        <v>21</v>
      </c>
      <c r="M46" s="238">
        <f>G46*(1+L46/100)</f>
        <v>0</v>
      </c>
      <c r="N46" s="236">
        <v>0</v>
      </c>
      <c r="O46" s="236">
        <f>ROUND(E46*N46,2)</f>
        <v>0</v>
      </c>
      <c r="P46" s="236">
        <v>7.0000000000000007E-2</v>
      </c>
      <c r="Q46" s="236">
        <f>ROUND(E46*P46,2)</f>
        <v>1.1599999999999999</v>
      </c>
      <c r="R46" s="238"/>
      <c r="S46" s="238" t="s">
        <v>186</v>
      </c>
      <c r="T46" s="239" t="s">
        <v>179</v>
      </c>
      <c r="U46" s="222">
        <v>0.64</v>
      </c>
      <c r="V46" s="222">
        <f>ROUND(E46*U46,2)</f>
        <v>10.56</v>
      </c>
      <c r="W46" s="222"/>
      <c r="X46" s="222" t="s">
        <v>235</v>
      </c>
      <c r="Y46" s="222" t="s">
        <v>181</v>
      </c>
      <c r="Z46" s="212"/>
      <c r="AA46" s="212"/>
      <c r="AB46" s="212"/>
      <c r="AC46" s="212"/>
      <c r="AD46" s="212"/>
      <c r="AE46" s="212"/>
      <c r="AF46" s="212"/>
      <c r="AG46" s="212" t="s">
        <v>236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44" t="s">
        <v>283</v>
      </c>
      <c r="D47" s="223"/>
      <c r="E47" s="224">
        <v>16.5</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x14ac:dyDescent="0.2">
      <c r="A48" s="226" t="s">
        <v>173</v>
      </c>
      <c r="B48" s="227" t="s">
        <v>141</v>
      </c>
      <c r="C48" s="242" t="s">
        <v>142</v>
      </c>
      <c r="D48" s="228"/>
      <c r="E48" s="229"/>
      <c r="F48" s="230"/>
      <c r="G48" s="230">
        <f>SUMIF(AG49:AG65,"&lt;&gt;NOR",G49:G65)</f>
        <v>0</v>
      </c>
      <c r="H48" s="230"/>
      <c r="I48" s="230">
        <f>SUM(I49:I65)</f>
        <v>0</v>
      </c>
      <c r="J48" s="230"/>
      <c r="K48" s="230">
        <f>SUM(K49:K65)</f>
        <v>830403.36</v>
      </c>
      <c r="L48" s="230"/>
      <c r="M48" s="230">
        <f>SUM(M49:M65)</f>
        <v>0</v>
      </c>
      <c r="N48" s="229"/>
      <c r="O48" s="229">
        <f>SUM(O49:O65)</f>
        <v>0</v>
      </c>
      <c r="P48" s="229"/>
      <c r="Q48" s="229">
        <f>SUM(Q49:Q65)</f>
        <v>0</v>
      </c>
      <c r="R48" s="230"/>
      <c r="S48" s="230"/>
      <c r="T48" s="231"/>
      <c r="U48" s="225"/>
      <c r="V48" s="225">
        <f>SUM(V49:V65)</f>
        <v>652.47</v>
      </c>
      <c r="W48" s="225"/>
      <c r="X48" s="225"/>
      <c r="Y48" s="225"/>
      <c r="AG48" t="s">
        <v>174</v>
      </c>
    </row>
    <row r="49" spans="1:60" ht="22.5" outlineLevel="1" x14ac:dyDescent="0.2">
      <c r="A49" s="233">
        <v>12</v>
      </c>
      <c r="B49" s="234" t="s">
        <v>284</v>
      </c>
      <c r="C49" s="243" t="s">
        <v>285</v>
      </c>
      <c r="D49" s="235" t="s">
        <v>286</v>
      </c>
      <c r="E49" s="236">
        <v>145.40899999999999</v>
      </c>
      <c r="F49" s="237"/>
      <c r="G49" s="238">
        <f>ROUND(E49*F49,2)</f>
        <v>0</v>
      </c>
      <c r="H49" s="237">
        <v>0</v>
      </c>
      <c r="I49" s="238">
        <f>ROUND(E49*H49,2)</f>
        <v>0</v>
      </c>
      <c r="J49" s="237">
        <v>480</v>
      </c>
      <c r="K49" s="238">
        <f>ROUND(E49*J49,2)</f>
        <v>69796.320000000007</v>
      </c>
      <c r="L49" s="238">
        <v>21</v>
      </c>
      <c r="M49" s="238">
        <f>G49*(1+L49/100)</f>
        <v>0</v>
      </c>
      <c r="N49" s="236">
        <v>0</v>
      </c>
      <c r="O49" s="236">
        <f>ROUND(E49*N49,2)</f>
        <v>0</v>
      </c>
      <c r="P49" s="236">
        <v>0</v>
      </c>
      <c r="Q49" s="236">
        <f>ROUND(E49*P49,2)</f>
        <v>0</v>
      </c>
      <c r="R49" s="238" t="s">
        <v>278</v>
      </c>
      <c r="S49" s="238" t="s">
        <v>178</v>
      </c>
      <c r="T49" s="239" t="s">
        <v>178</v>
      </c>
      <c r="U49" s="222">
        <v>0</v>
      </c>
      <c r="V49" s="222">
        <f>ROUND(E49*U49,2)</f>
        <v>0</v>
      </c>
      <c r="W49" s="222"/>
      <c r="X49" s="222" t="s">
        <v>235</v>
      </c>
      <c r="Y49" s="222" t="s">
        <v>181</v>
      </c>
      <c r="Z49" s="212"/>
      <c r="AA49" s="212"/>
      <c r="AB49" s="212"/>
      <c r="AC49" s="212"/>
      <c r="AD49" s="212"/>
      <c r="AE49" s="212"/>
      <c r="AF49" s="212"/>
      <c r="AG49" s="212" t="s">
        <v>236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44" t="s">
        <v>287</v>
      </c>
      <c r="D50" s="223"/>
      <c r="E50" s="224">
        <v>5.4450000000000003</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183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44" t="s">
        <v>288</v>
      </c>
      <c r="D51" s="223"/>
      <c r="E51" s="224">
        <v>139.964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3">
        <v>13</v>
      </c>
      <c r="B52" s="234" t="s">
        <v>289</v>
      </c>
      <c r="C52" s="243" t="s">
        <v>290</v>
      </c>
      <c r="D52" s="235" t="s">
        <v>286</v>
      </c>
      <c r="E52" s="236">
        <v>613.47580000000005</v>
      </c>
      <c r="F52" s="237"/>
      <c r="G52" s="238">
        <f>ROUND(E52*F52,2)</f>
        <v>0</v>
      </c>
      <c r="H52" s="237">
        <v>0</v>
      </c>
      <c r="I52" s="238">
        <f>ROUND(E52*H52,2)</f>
        <v>0</v>
      </c>
      <c r="J52" s="237">
        <v>130</v>
      </c>
      <c r="K52" s="238">
        <f>ROUND(E52*J52,2)</f>
        <v>79751.850000000006</v>
      </c>
      <c r="L52" s="238">
        <v>21</v>
      </c>
      <c r="M52" s="238">
        <f>G52*(1+L52/100)</f>
        <v>0</v>
      </c>
      <c r="N52" s="236">
        <v>0</v>
      </c>
      <c r="O52" s="236">
        <f>ROUND(E52*N52,2)</f>
        <v>0</v>
      </c>
      <c r="P52" s="236">
        <v>0</v>
      </c>
      <c r="Q52" s="236">
        <f>ROUND(E52*P52,2)</f>
        <v>0</v>
      </c>
      <c r="R52" s="238" t="s">
        <v>278</v>
      </c>
      <c r="S52" s="238" t="s">
        <v>178</v>
      </c>
      <c r="T52" s="239" t="s">
        <v>178</v>
      </c>
      <c r="U52" s="222">
        <v>0</v>
      </c>
      <c r="V52" s="222">
        <f>ROUND(E52*U52,2)</f>
        <v>0</v>
      </c>
      <c r="W52" s="222"/>
      <c r="X52" s="222" t="s">
        <v>235</v>
      </c>
      <c r="Y52" s="222" t="s">
        <v>181</v>
      </c>
      <c r="Z52" s="212"/>
      <c r="AA52" s="212"/>
      <c r="AB52" s="212"/>
      <c r="AC52" s="212"/>
      <c r="AD52" s="212"/>
      <c r="AE52" s="212"/>
      <c r="AF52" s="212"/>
      <c r="AG52" s="212" t="s">
        <v>236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4" t="s">
        <v>291</v>
      </c>
      <c r="D53" s="223"/>
      <c r="E53" s="224">
        <v>141.51900000000001</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44" t="s">
        <v>292</v>
      </c>
      <c r="D54" s="223"/>
      <c r="E54" s="224">
        <v>7.5894000000000004</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183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44" t="s">
        <v>293</v>
      </c>
      <c r="D55" s="223"/>
      <c r="E55" s="224">
        <v>434.11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183</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44" t="s">
        <v>294</v>
      </c>
      <c r="D56" s="223"/>
      <c r="E56" s="224">
        <v>26.963999999999999</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44" t="s">
        <v>295</v>
      </c>
      <c r="D57" s="223"/>
      <c r="E57" s="224">
        <v>3.2934000000000001</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183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3">
        <v>14</v>
      </c>
      <c r="B58" s="234" t="s">
        <v>296</v>
      </c>
      <c r="C58" s="243" t="s">
        <v>297</v>
      </c>
      <c r="D58" s="235" t="s">
        <v>286</v>
      </c>
      <c r="E58" s="236">
        <v>85.206000000000003</v>
      </c>
      <c r="F58" s="237"/>
      <c r="G58" s="238">
        <f>ROUND(E58*F58,2)</f>
        <v>0</v>
      </c>
      <c r="H58" s="237">
        <v>0</v>
      </c>
      <c r="I58" s="238">
        <f>ROUND(E58*H58,2)</f>
        <v>0</v>
      </c>
      <c r="J58" s="237">
        <v>650</v>
      </c>
      <c r="K58" s="238">
        <f>ROUND(E58*J58,2)</f>
        <v>55383.9</v>
      </c>
      <c r="L58" s="238">
        <v>21</v>
      </c>
      <c r="M58" s="238">
        <f>G58*(1+L58/100)</f>
        <v>0</v>
      </c>
      <c r="N58" s="236">
        <v>0</v>
      </c>
      <c r="O58" s="236">
        <f>ROUND(E58*N58,2)</f>
        <v>0</v>
      </c>
      <c r="P58" s="236">
        <v>0</v>
      </c>
      <c r="Q58" s="236">
        <f>ROUND(E58*P58,2)</f>
        <v>0</v>
      </c>
      <c r="R58" s="238" t="s">
        <v>278</v>
      </c>
      <c r="S58" s="238" t="s">
        <v>178</v>
      </c>
      <c r="T58" s="239" t="s">
        <v>178</v>
      </c>
      <c r="U58" s="222">
        <v>0</v>
      </c>
      <c r="V58" s="222">
        <f>ROUND(E58*U58,2)</f>
        <v>0</v>
      </c>
      <c r="W58" s="222"/>
      <c r="X58" s="222" t="s">
        <v>235</v>
      </c>
      <c r="Y58" s="222" t="s">
        <v>181</v>
      </c>
      <c r="Z58" s="212"/>
      <c r="AA58" s="212"/>
      <c r="AB58" s="212"/>
      <c r="AC58" s="212"/>
      <c r="AD58" s="212"/>
      <c r="AE58" s="212"/>
      <c r="AF58" s="212"/>
      <c r="AG58" s="212" t="s">
        <v>236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44" t="s">
        <v>298</v>
      </c>
      <c r="D59" s="223"/>
      <c r="E59" s="224">
        <v>85.206000000000003</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183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1" x14ac:dyDescent="0.2">
      <c r="A60" s="233">
        <v>15</v>
      </c>
      <c r="B60" s="234" t="s">
        <v>299</v>
      </c>
      <c r="C60" s="243" t="s">
        <v>300</v>
      </c>
      <c r="D60" s="235" t="s">
        <v>286</v>
      </c>
      <c r="E60" s="236">
        <v>844.09079999999994</v>
      </c>
      <c r="F60" s="237"/>
      <c r="G60" s="238">
        <f>ROUND(E60*F60,2)</f>
        <v>0</v>
      </c>
      <c r="H60" s="237">
        <v>0</v>
      </c>
      <c r="I60" s="238">
        <f>ROUND(E60*H60,2)</f>
        <v>0</v>
      </c>
      <c r="J60" s="237">
        <v>203</v>
      </c>
      <c r="K60" s="238">
        <f>ROUND(E60*J60,2)</f>
        <v>171350.43</v>
      </c>
      <c r="L60" s="238">
        <v>21</v>
      </c>
      <c r="M60" s="238">
        <f>G60*(1+L60/100)</f>
        <v>0</v>
      </c>
      <c r="N60" s="236">
        <v>0</v>
      </c>
      <c r="O60" s="236">
        <f>ROUND(E60*N60,2)</f>
        <v>0</v>
      </c>
      <c r="P60" s="236">
        <v>0</v>
      </c>
      <c r="Q60" s="236">
        <f>ROUND(E60*P60,2)</f>
        <v>0</v>
      </c>
      <c r="R60" s="238" t="s">
        <v>301</v>
      </c>
      <c r="S60" s="238" t="s">
        <v>178</v>
      </c>
      <c r="T60" s="239" t="s">
        <v>178</v>
      </c>
      <c r="U60" s="222">
        <v>0.27700000000000002</v>
      </c>
      <c r="V60" s="222">
        <f>ROUND(E60*U60,2)</f>
        <v>233.81</v>
      </c>
      <c r="W60" s="222"/>
      <c r="X60" s="222" t="s">
        <v>302</v>
      </c>
      <c r="Y60" s="222" t="s">
        <v>181</v>
      </c>
      <c r="Z60" s="212"/>
      <c r="AA60" s="212"/>
      <c r="AB60" s="212"/>
      <c r="AC60" s="212"/>
      <c r="AD60" s="212"/>
      <c r="AE60" s="212"/>
      <c r="AF60" s="212"/>
      <c r="AG60" s="212" t="s">
        <v>303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57" t="s">
        <v>304</v>
      </c>
      <c r="D61" s="249"/>
      <c r="E61" s="249"/>
      <c r="F61" s="249"/>
      <c r="G61" s="249"/>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238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50">
        <v>16</v>
      </c>
      <c r="B62" s="251" t="s">
        <v>305</v>
      </c>
      <c r="C62" s="258" t="s">
        <v>306</v>
      </c>
      <c r="D62" s="252" t="s">
        <v>286</v>
      </c>
      <c r="E62" s="253">
        <v>844.09079999999994</v>
      </c>
      <c r="F62" s="254"/>
      <c r="G62" s="255">
        <f>ROUND(E62*F62,2)</f>
        <v>0</v>
      </c>
      <c r="H62" s="254">
        <v>0</v>
      </c>
      <c r="I62" s="255">
        <f>ROUND(E62*H62,2)</f>
        <v>0</v>
      </c>
      <c r="J62" s="254">
        <v>275.5</v>
      </c>
      <c r="K62" s="255">
        <f>ROUND(E62*J62,2)</f>
        <v>232547.02</v>
      </c>
      <c r="L62" s="255">
        <v>21</v>
      </c>
      <c r="M62" s="255">
        <f>G62*(1+L62/100)</f>
        <v>0</v>
      </c>
      <c r="N62" s="253">
        <v>0</v>
      </c>
      <c r="O62" s="253">
        <f>ROUND(E62*N62,2)</f>
        <v>0</v>
      </c>
      <c r="P62" s="253">
        <v>0</v>
      </c>
      <c r="Q62" s="253">
        <f>ROUND(E62*P62,2)</f>
        <v>0</v>
      </c>
      <c r="R62" s="255" t="s">
        <v>278</v>
      </c>
      <c r="S62" s="255" t="s">
        <v>178</v>
      </c>
      <c r="T62" s="256" t="s">
        <v>178</v>
      </c>
      <c r="U62" s="222">
        <v>0.49</v>
      </c>
      <c r="V62" s="222">
        <f>ROUND(E62*U62,2)</f>
        <v>413.6</v>
      </c>
      <c r="W62" s="222"/>
      <c r="X62" s="222" t="s">
        <v>302</v>
      </c>
      <c r="Y62" s="222" t="s">
        <v>181</v>
      </c>
      <c r="Z62" s="212"/>
      <c r="AA62" s="212"/>
      <c r="AB62" s="212"/>
      <c r="AC62" s="212"/>
      <c r="AD62" s="212"/>
      <c r="AE62" s="212"/>
      <c r="AF62" s="212"/>
      <c r="AG62" s="212" t="s">
        <v>303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50">
        <v>17</v>
      </c>
      <c r="B63" s="251" t="s">
        <v>307</v>
      </c>
      <c r="C63" s="258" t="s">
        <v>308</v>
      </c>
      <c r="D63" s="252" t="s">
        <v>286</v>
      </c>
      <c r="E63" s="253">
        <v>8440.9079999999994</v>
      </c>
      <c r="F63" s="254"/>
      <c r="G63" s="255">
        <f>ROUND(E63*F63,2)</f>
        <v>0</v>
      </c>
      <c r="H63" s="254">
        <v>0</v>
      </c>
      <c r="I63" s="255">
        <f>ROUND(E63*H63,2)</f>
        <v>0</v>
      </c>
      <c r="J63" s="254">
        <v>25</v>
      </c>
      <c r="K63" s="255">
        <f>ROUND(E63*J63,2)</f>
        <v>211022.7</v>
      </c>
      <c r="L63" s="255">
        <v>21</v>
      </c>
      <c r="M63" s="255">
        <f>G63*(1+L63/100)</f>
        <v>0</v>
      </c>
      <c r="N63" s="253">
        <v>0</v>
      </c>
      <c r="O63" s="253">
        <f>ROUND(E63*N63,2)</f>
        <v>0</v>
      </c>
      <c r="P63" s="253">
        <v>0</v>
      </c>
      <c r="Q63" s="253">
        <f>ROUND(E63*P63,2)</f>
        <v>0</v>
      </c>
      <c r="R63" s="255" t="s">
        <v>278</v>
      </c>
      <c r="S63" s="255" t="s">
        <v>178</v>
      </c>
      <c r="T63" s="256" t="s">
        <v>178</v>
      </c>
      <c r="U63" s="222">
        <v>0</v>
      </c>
      <c r="V63" s="222">
        <f>ROUND(E63*U63,2)</f>
        <v>0</v>
      </c>
      <c r="W63" s="222"/>
      <c r="X63" s="222" t="s">
        <v>302</v>
      </c>
      <c r="Y63" s="222" t="s">
        <v>181</v>
      </c>
      <c r="Z63" s="212"/>
      <c r="AA63" s="212"/>
      <c r="AB63" s="212"/>
      <c r="AC63" s="212"/>
      <c r="AD63" s="212"/>
      <c r="AE63" s="212"/>
      <c r="AF63" s="212"/>
      <c r="AG63" s="212" t="s">
        <v>303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3">
        <v>18</v>
      </c>
      <c r="B64" s="234" t="s">
        <v>309</v>
      </c>
      <c r="C64" s="243" t="s">
        <v>310</v>
      </c>
      <c r="D64" s="235" t="s">
        <v>286</v>
      </c>
      <c r="E64" s="236">
        <v>844.09079999999994</v>
      </c>
      <c r="F64" s="237"/>
      <c r="G64" s="238">
        <f>ROUND(E64*F64,2)</f>
        <v>0</v>
      </c>
      <c r="H64" s="237">
        <v>0</v>
      </c>
      <c r="I64" s="238">
        <f>ROUND(E64*H64,2)</f>
        <v>0</v>
      </c>
      <c r="J64" s="237">
        <v>12.5</v>
      </c>
      <c r="K64" s="238">
        <f>ROUND(E64*J64,2)</f>
        <v>10551.14</v>
      </c>
      <c r="L64" s="238">
        <v>21</v>
      </c>
      <c r="M64" s="238">
        <f>G64*(1+L64/100)</f>
        <v>0</v>
      </c>
      <c r="N64" s="236">
        <v>0</v>
      </c>
      <c r="O64" s="236">
        <f>ROUND(E64*N64,2)</f>
        <v>0</v>
      </c>
      <c r="P64" s="236">
        <v>0</v>
      </c>
      <c r="Q64" s="236">
        <f>ROUND(E64*P64,2)</f>
        <v>0</v>
      </c>
      <c r="R64" s="238" t="s">
        <v>311</v>
      </c>
      <c r="S64" s="238" t="s">
        <v>178</v>
      </c>
      <c r="T64" s="239" t="s">
        <v>178</v>
      </c>
      <c r="U64" s="222">
        <v>6.0000000000000001E-3</v>
      </c>
      <c r="V64" s="222">
        <f>ROUND(E64*U64,2)</f>
        <v>5.0599999999999996</v>
      </c>
      <c r="W64" s="222"/>
      <c r="X64" s="222" t="s">
        <v>302</v>
      </c>
      <c r="Y64" s="222" t="s">
        <v>181</v>
      </c>
      <c r="Z64" s="212"/>
      <c r="AA64" s="212"/>
      <c r="AB64" s="212"/>
      <c r="AC64" s="212"/>
      <c r="AD64" s="212"/>
      <c r="AE64" s="212"/>
      <c r="AF64" s="212"/>
      <c r="AG64" s="212" t="s">
        <v>303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57" t="s">
        <v>312</v>
      </c>
      <c r="D65" s="249"/>
      <c r="E65" s="249"/>
      <c r="F65" s="249"/>
      <c r="G65" s="249"/>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238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
      <c r="A66" s="3"/>
      <c r="B66" s="4"/>
      <c r="C66" s="246"/>
      <c r="D66" s="6"/>
      <c r="E66" s="3"/>
      <c r="F66" s="3"/>
      <c r="G66" s="3"/>
      <c r="H66" s="3"/>
      <c r="I66" s="3"/>
      <c r="J66" s="3"/>
      <c r="K66" s="3"/>
      <c r="L66" s="3"/>
      <c r="M66" s="3"/>
      <c r="N66" s="3"/>
      <c r="O66" s="3"/>
      <c r="P66" s="3"/>
      <c r="Q66" s="3"/>
      <c r="R66" s="3"/>
      <c r="S66" s="3"/>
      <c r="T66" s="3"/>
      <c r="U66" s="3"/>
      <c r="V66" s="3"/>
      <c r="W66" s="3"/>
      <c r="X66" s="3"/>
      <c r="Y66" s="3"/>
      <c r="AE66">
        <v>12</v>
      </c>
      <c r="AF66">
        <v>21</v>
      </c>
      <c r="AG66" t="s">
        <v>159</v>
      </c>
    </row>
    <row r="67" spans="1:60" x14ac:dyDescent="0.2">
      <c r="A67" s="215"/>
      <c r="B67" s="216" t="s">
        <v>29</v>
      </c>
      <c r="C67" s="247"/>
      <c r="D67" s="217"/>
      <c r="E67" s="218"/>
      <c r="F67" s="218"/>
      <c r="G67" s="232">
        <f>G8+G37+G42+G48</f>
        <v>0</v>
      </c>
      <c r="H67" s="3"/>
      <c r="I67" s="3"/>
      <c r="J67" s="3"/>
      <c r="K67" s="3"/>
      <c r="L67" s="3"/>
      <c r="M67" s="3"/>
      <c r="N67" s="3"/>
      <c r="O67" s="3"/>
      <c r="P67" s="3"/>
      <c r="Q67" s="3"/>
      <c r="R67" s="3"/>
      <c r="S67" s="3"/>
      <c r="T67" s="3"/>
      <c r="U67" s="3"/>
      <c r="V67" s="3"/>
      <c r="W67" s="3"/>
      <c r="X67" s="3"/>
      <c r="Y67" s="3"/>
      <c r="AE67">
        <f>SUMIF(L7:L65,AE66,G7:G65)</f>
        <v>0</v>
      </c>
      <c r="AF67">
        <f>SUMIF(L7:L65,AF66,G7:G65)</f>
        <v>0</v>
      </c>
      <c r="AG67" t="s">
        <v>229</v>
      </c>
    </row>
    <row r="68" spans="1:60" x14ac:dyDescent="0.2">
      <c r="C68" s="248"/>
      <c r="D68" s="10"/>
      <c r="AG68" t="s">
        <v>230</v>
      </c>
    </row>
    <row r="69" spans="1:60" x14ac:dyDescent="0.2">
      <c r="D69" s="10"/>
    </row>
    <row r="70" spans="1:60" x14ac:dyDescent="0.2">
      <c r="D70" s="10"/>
    </row>
    <row r="71" spans="1:60" x14ac:dyDescent="0.2">
      <c r="D71" s="10"/>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I7WUfIfW9S9SMFiAkDGq8NYiMcZn5U5FFiH0kLcAa57z1tV7jLFZbrXXeis8jwqIRDPWxWEE4EKersHuG/4Ww==" saltValue="8SFlL28erkQqjDSGyWkRWg==" spinCount="100000" sheet="1" formatRows="0"/>
  <mergeCells count="12">
    <mergeCell ref="C28:G28"/>
    <mergeCell ref="C32:G32"/>
    <mergeCell ref="C39:G39"/>
    <mergeCell ref="C44:G44"/>
    <mergeCell ref="C61:G61"/>
    <mergeCell ref="C65:G65"/>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7FB4D-0B75-40A8-9A14-5B87F7B061CB}">
  <sheetPr>
    <outlinePr summaryBelow="0"/>
  </sheetPr>
  <dimension ref="A1:BH5000"/>
  <sheetViews>
    <sheetView workbookViewId="0">
      <pane ySplit="7" topLeftCell="A35" activePane="bottomLeft" state="frozen"/>
      <selection pane="bottomLeft" activeCell="F9" activeCellId="14" sqref="F59:F61 F57 F55 F49 F46 F42 F37 F30 F26 F24 F21 F17 F15 F12 F9"/>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55</v>
      </c>
      <c r="C3" s="201" t="s">
        <v>56</v>
      </c>
      <c r="D3" s="199"/>
      <c r="E3" s="199"/>
      <c r="F3" s="199"/>
      <c r="G3" s="200"/>
      <c r="AC3" s="176" t="s">
        <v>148</v>
      </c>
      <c r="AG3" t="s">
        <v>149</v>
      </c>
    </row>
    <row r="4" spans="1:60" ht="24.95" customHeight="1" x14ac:dyDescent="0.2">
      <c r="A4" s="202" t="s">
        <v>9</v>
      </c>
      <c r="B4" s="203" t="s">
        <v>58</v>
      </c>
      <c r="C4" s="204" t="s">
        <v>59</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SUMIF(AG9:AG35,"&lt;&gt;NOR",G9:G35)</f>
        <v>0</v>
      </c>
      <c r="H8" s="230"/>
      <c r="I8" s="230">
        <f>SUM(I9:I35)</f>
        <v>0</v>
      </c>
      <c r="J8" s="230"/>
      <c r="K8" s="230">
        <f>SUM(K9:K35)</f>
        <v>483083.55000000005</v>
      </c>
      <c r="L8" s="230"/>
      <c r="M8" s="230">
        <f>SUM(M9:M35)</f>
        <v>0</v>
      </c>
      <c r="N8" s="229"/>
      <c r="O8" s="229">
        <f>SUM(O9:O35)</f>
        <v>0</v>
      </c>
      <c r="P8" s="229"/>
      <c r="Q8" s="229">
        <f>SUM(Q9:Q35)</f>
        <v>871.92000000000007</v>
      </c>
      <c r="R8" s="230"/>
      <c r="S8" s="230"/>
      <c r="T8" s="231"/>
      <c r="U8" s="225"/>
      <c r="V8" s="225">
        <f>SUM(V9:V35)</f>
        <v>708.13</v>
      </c>
      <c r="W8" s="225"/>
      <c r="X8" s="225"/>
      <c r="Y8" s="225"/>
      <c r="AG8" t="s">
        <v>174</v>
      </c>
    </row>
    <row r="9" spans="1:60" ht="22.5" outlineLevel="1" x14ac:dyDescent="0.2">
      <c r="A9" s="233">
        <v>1</v>
      </c>
      <c r="B9" s="234" t="s">
        <v>231</v>
      </c>
      <c r="C9" s="243" t="s">
        <v>232</v>
      </c>
      <c r="D9" s="235" t="s">
        <v>233</v>
      </c>
      <c r="E9" s="236">
        <v>1660</v>
      </c>
      <c r="F9" s="237"/>
      <c r="G9" s="238">
        <f>ROUND(E9*F9,2)</f>
        <v>0</v>
      </c>
      <c r="H9" s="237">
        <v>0</v>
      </c>
      <c r="I9" s="238">
        <f>ROUND(E9*H9,2)</f>
        <v>0</v>
      </c>
      <c r="J9" s="237">
        <v>72.599999999999994</v>
      </c>
      <c r="K9" s="238">
        <f>ROUND(E9*J9,2)</f>
        <v>120516</v>
      </c>
      <c r="L9" s="238">
        <v>21</v>
      </c>
      <c r="M9" s="238">
        <f>G9*(1+L9/100)</f>
        <v>0</v>
      </c>
      <c r="N9" s="236">
        <v>0</v>
      </c>
      <c r="O9" s="236">
        <f>ROUND(E9*N9,2)</f>
        <v>0</v>
      </c>
      <c r="P9" s="236">
        <v>0.13800000000000001</v>
      </c>
      <c r="Q9" s="236">
        <f>ROUND(E9*P9,2)</f>
        <v>229.08</v>
      </c>
      <c r="R9" s="238" t="s">
        <v>234</v>
      </c>
      <c r="S9" s="238" t="s">
        <v>178</v>
      </c>
      <c r="T9" s="239" t="s">
        <v>178</v>
      </c>
      <c r="U9" s="222">
        <v>0.16</v>
      </c>
      <c r="V9" s="222">
        <f>ROUND(E9*U9,2)</f>
        <v>265.60000000000002</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237</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313</v>
      </c>
      <c r="D11" s="223"/>
      <c r="E11" s="224">
        <v>1660</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240</v>
      </c>
      <c r="C12" s="243" t="s">
        <v>241</v>
      </c>
      <c r="D12" s="235" t="s">
        <v>233</v>
      </c>
      <c r="E12" s="236">
        <v>17</v>
      </c>
      <c r="F12" s="237"/>
      <c r="G12" s="238">
        <f>ROUND(E12*F12,2)</f>
        <v>0</v>
      </c>
      <c r="H12" s="237">
        <v>0</v>
      </c>
      <c r="I12" s="238">
        <f>ROUND(E12*H12,2)</f>
        <v>0</v>
      </c>
      <c r="J12" s="237">
        <v>59</v>
      </c>
      <c r="K12" s="238">
        <f>ROUND(E12*J12,2)</f>
        <v>1003</v>
      </c>
      <c r="L12" s="238">
        <v>21</v>
      </c>
      <c r="M12" s="238">
        <f>G12*(1+L12/100)</f>
        <v>0</v>
      </c>
      <c r="N12" s="236">
        <v>0</v>
      </c>
      <c r="O12" s="236">
        <f>ROUND(E12*N12,2)</f>
        <v>0</v>
      </c>
      <c r="P12" s="236">
        <v>0.41699999999999998</v>
      </c>
      <c r="Q12" s="236">
        <f>ROUND(E12*P12,2)</f>
        <v>7.09</v>
      </c>
      <c r="R12" s="238" t="s">
        <v>234</v>
      </c>
      <c r="S12" s="238" t="s">
        <v>178</v>
      </c>
      <c r="T12" s="239" t="s">
        <v>178</v>
      </c>
      <c r="U12" s="222">
        <v>0.13</v>
      </c>
      <c r="V12" s="222">
        <f>ROUND(E12*U12,2)</f>
        <v>2.21</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237</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4" t="s">
        <v>314</v>
      </c>
      <c r="D14" s="223"/>
      <c r="E14" s="224">
        <v>17</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3">
        <v>3</v>
      </c>
      <c r="B15" s="234" t="s">
        <v>243</v>
      </c>
      <c r="C15" s="243" t="s">
        <v>244</v>
      </c>
      <c r="D15" s="235" t="s">
        <v>233</v>
      </c>
      <c r="E15" s="236">
        <v>8.6999999999999993</v>
      </c>
      <c r="F15" s="237"/>
      <c r="G15" s="238">
        <f>ROUND(E15*F15,2)</f>
        <v>0</v>
      </c>
      <c r="H15" s="237">
        <v>0</v>
      </c>
      <c r="I15" s="238">
        <f>ROUND(E15*H15,2)</f>
        <v>0</v>
      </c>
      <c r="J15" s="237">
        <v>331.5</v>
      </c>
      <c r="K15" s="238">
        <f>ROUND(E15*J15,2)</f>
        <v>2884.05</v>
      </c>
      <c r="L15" s="238">
        <v>21</v>
      </c>
      <c r="M15" s="238">
        <f>G15*(1+L15/100)</f>
        <v>0</v>
      </c>
      <c r="N15" s="236">
        <v>0</v>
      </c>
      <c r="O15" s="236">
        <f>ROUND(E15*N15,2)</f>
        <v>0</v>
      </c>
      <c r="P15" s="236">
        <v>0.33</v>
      </c>
      <c r="Q15" s="236">
        <f>ROUND(E15*P15,2)</f>
        <v>2.87</v>
      </c>
      <c r="R15" s="238" t="s">
        <v>234</v>
      </c>
      <c r="S15" s="238" t="s">
        <v>178</v>
      </c>
      <c r="T15" s="239" t="s">
        <v>178</v>
      </c>
      <c r="U15" s="222">
        <v>0.52649999999999997</v>
      </c>
      <c r="V15" s="222">
        <f>ROUND(E15*U15,2)</f>
        <v>4.58</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315</v>
      </c>
      <c r="D16" s="223"/>
      <c r="E16" s="224">
        <v>8.6999999999999993</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33">
        <v>4</v>
      </c>
      <c r="B17" s="234" t="s">
        <v>246</v>
      </c>
      <c r="C17" s="243" t="s">
        <v>247</v>
      </c>
      <c r="D17" s="235" t="s">
        <v>233</v>
      </c>
      <c r="E17" s="236">
        <v>178.2</v>
      </c>
      <c r="F17" s="237"/>
      <c r="G17" s="238">
        <f>ROUND(E17*F17,2)</f>
        <v>0</v>
      </c>
      <c r="H17" s="237">
        <v>0</v>
      </c>
      <c r="I17" s="238">
        <f>ROUND(E17*H17,2)</f>
        <v>0</v>
      </c>
      <c r="J17" s="237">
        <v>398</v>
      </c>
      <c r="K17" s="238">
        <f>ROUND(E17*J17,2)</f>
        <v>70923.600000000006</v>
      </c>
      <c r="L17" s="238">
        <v>21</v>
      </c>
      <c r="M17" s="238">
        <f>G17*(1+L17/100)</f>
        <v>0</v>
      </c>
      <c r="N17" s="236">
        <v>0</v>
      </c>
      <c r="O17" s="236">
        <f>ROUND(E17*N17,2)</f>
        <v>0</v>
      </c>
      <c r="P17" s="236">
        <v>0.44</v>
      </c>
      <c r="Q17" s="236">
        <f>ROUND(E17*P17,2)</f>
        <v>78.41</v>
      </c>
      <c r="R17" s="238" t="s">
        <v>234</v>
      </c>
      <c r="S17" s="238" t="s">
        <v>178</v>
      </c>
      <c r="T17" s="239" t="s">
        <v>178</v>
      </c>
      <c r="U17" s="222">
        <v>0.63200000000000001</v>
      </c>
      <c r="V17" s="222">
        <f>ROUND(E17*U17,2)</f>
        <v>112.62</v>
      </c>
      <c r="W17" s="222"/>
      <c r="X17" s="222" t="s">
        <v>235</v>
      </c>
      <c r="Y17" s="222" t="s">
        <v>181</v>
      </c>
      <c r="Z17" s="212"/>
      <c r="AA17" s="212"/>
      <c r="AB17" s="212"/>
      <c r="AC17" s="212"/>
      <c r="AD17" s="212"/>
      <c r="AE17" s="212"/>
      <c r="AF17" s="212"/>
      <c r="AG17" s="212" t="s">
        <v>236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2" x14ac:dyDescent="0.2">
      <c r="A18" s="219"/>
      <c r="B18" s="220"/>
      <c r="C18" s="244" t="s">
        <v>316</v>
      </c>
      <c r="D18" s="223"/>
      <c r="E18" s="224">
        <v>53.9</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3" x14ac:dyDescent="0.2">
      <c r="A19" s="219"/>
      <c r="B19" s="220"/>
      <c r="C19" s="244" t="s">
        <v>317</v>
      </c>
      <c r="D19" s="223"/>
      <c r="E19" s="224">
        <v>29.2</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183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3" x14ac:dyDescent="0.2">
      <c r="A20" s="219"/>
      <c r="B20" s="220"/>
      <c r="C20" s="244" t="s">
        <v>318</v>
      </c>
      <c r="D20" s="223"/>
      <c r="E20" s="224">
        <v>95.1</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183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33">
        <v>5</v>
      </c>
      <c r="B21" s="234" t="s">
        <v>251</v>
      </c>
      <c r="C21" s="243" t="s">
        <v>252</v>
      </c>
      <c r="D21" s="235" t="s">
        <v>233</v>
      </c>
      <c r="E21" s="236">
        <v>149</v>
      </c>
      <c r="F21" s="237"/>
      <c r="G21" s="238">
        <f>ROUND(E21*F21,2)</f>
        <v>0</v>
      </c>
      <c r="H21" s="237">
        <v>0</v>
      </c>
      <c r="I21" s="238">
        <f>ROUND(E21*H21,2)</f>
        <v>0</v>
      </c>
      <c r="J21" s="237">
        <v>85.6</v>
      </c>
      <c r="K21" s="238">
        <f>ROUND(E21*J21,2)</f>
        <v>12754.4</v>
      </c>
      <c r="L21" s="238">
        <v>21</v>
      </c>
      <c r="M21" s="238">
        <f>G21*(1+L21/100)</f>
        <v>0</v>
      </c>
      <c r="N21" s="236">
        <v>0</v>
      </c>
      <c r="O21" s="236">
        <f>ROUND(E21*N21,2)</f>
        <v>0</v>
      </c>
      <c r="P21" s="236">
        <v>0.33</v>
      </c>
      <c r="Q21" s="236">
        <f>ROUND(E21*P21,2)</f>
        <v>49.17</v>
      </c>
      <c r="R21" s="238" t="s">
        <v>234</v>
      </c>
      <c r="S21" s="238" t="s">
        <v>178</v>
      </c>
      <c r="T21" s="239" t="s">
        <v>178</v>
      </c>
      <c r="U21" s="222">
        <v>0.113</v>
      </c>
      <c r="V21" s="222">
        <f>ROUND(E21*U21,2)</f>
        <v>16.84</v>
      </c>
      <c r="W21" s="222"/>
      <c r="X21" s="222" t="s">
        <v>235</v>
      </c>
      <c r="Y21" s="222" t="s">
        <v>181</v>
      </c>
      <c r="Z21" s="212"/>
      <c r="AA21" s="212"/>
      <c r="AB21" s="212"/>
      <c r="AC21" s="212"/>
      <c r="AD21" s="212"/>
      <c r="AE21" s="212"/>
      <c r="AF21" s="212"/>
      <c r="AG21" s="212" t="s">
        <v>236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4" t="s">
        <v>319</v>
      </c>
      <c r="D22" s="223"/>
      <c r="E22" s="224">
        <v>53.9</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320</v>
      </c>
      <c r="D23" s="223"/>
      <c r="E23" s="224">
        <v>95.1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3">
        <v>6</v>
      </c>
      <c r="B24" s="234" t="s">
        <v>256</v>
      </c>
      <c r="C24" s="243" t="s">
        <v>257</v>
      </c>
      <c r="D24" s="235" t="s">
        <v>233</v>
      </c>
      <c r="E24" s="236">
        <v>29.2</v>
      </c>
      <c r="F24" s="237"/>
      <c r="G24" s="238">
        <f>ROUND(E24*F24,2)</f>
        <v>0</v>
      </c>
      <c r="H24" s="237">
        <v>0</v>
      </c>
      <c r="I24" s="238">
        <f>ROUND(E24*H24,2)</f>
        <v>0</v>
      </c>
      <c r="J24" s="237">
        <v>130</v>
      </c>
      <c r="K24" s="238">
        <f>ROUND(E24*J24,2)</f>
        <v>3796</v>
      </c>
      <c r="L24" s="238">
        <v>21</v>
      </c>
      <c r="M24" s="238">
        <f>G24*(1+L24/100)</f>
        <v>0</v>
      </c>
      <c r="N24" s="236">
        <v>0</v>
      </c>
      <c r="O24" s="236">
        <f>ROUND(E24*N24,2)</f>
        <v>0</v>
      </c>
      <c r="P24" s="236">
        <v>0.36</v>
      </c>
      <c r="Q24" s="236">
        <f>ROUND(E24*P24,2)</f>
        <v>10.51</v>
      </c>
      <c r="R24" s="238" t="s">
        <v>234</v>
      </c>
      <c r="S24" s="238" t="s">
        <v>178</v>
      </c>
      <c r="T24" s="239" t="s">
        <v>178</v>
      </c>
      <c r="U24" s="222">
        <v>4.4999999999999998E-2</v>
      </c>
      <c r="V24" s="222">
        <f>ROUND(E24*U24,2)</f>
        <v>1.31</v>
      </c>
      <c r="W24" s="222"/>
      <c r="X24" s="222" t="s">
        <v>235</v>
      </c>
      <c r="Y24" s="222" t="s">
        <v>181</v>
      </c>
      <c r="Z24" s="212"/>
      <c r="AA24" s="212"/>
      <c r="AB24" s="212"/>
      <c r="AC24" s="212"/>
      <c r="AD24" s="212"/>
      <c r="AE24" s="212"/>
      <c r="AF24" s="212"/>
      <c r="AG24" s="212" t="s">
        <v>236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44" t="s">
        <v>321</v>
      </c>
      <c r="D25" s="223"/>
      <c r="E25" s="224">
        <v>29.2</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3">
        <v>7</v>
      </c>
      <c r="B26" s="234" t="s">
        <v>259</v>
      </c>
      <c r="C26" s="243" t="s">
        <v>260</v>
      </c>
      <c r="D26" s="235" t="s">
        <v>261</v>
      </c>
      <c r="E26" s="236">
        <v>1860</v>
      </c>
      <c r="F26" s="237"/>
      <c r="G26" s="238">
        <f>ROUND(E26*F26,2)</f>
        <v>0</v>
      </c>
      <c r="H26" s="237">
        <v>0</v>
      </c>
      <c r="I26" s="238">
        <f>ROUND(E26*H26,2)</f>
        <v>0</v>
      </c>
      <c r="J26" s="237">
        <v>128</v>
      </c>
      <c r="K26" s="238">
        <f>ROUND(E26*J26,2)</f>
        <v>238080</v>
      </c>
      <c r="L26" s="238">
        <v>21</v>
      </c>
      <c r="M26" s="238">
        <f>G26*(1+L26/100)</f>
        <v>0</v>
      </c>
      <c r="N26" s="236">
        <v>0</v>
      </c>
      <c r="O26" s="236">
        <f>ROUND(E26*N26,2)</f>
        <v>0</v>
      </c>
      <c r="P26" s="236">
        <v>0.22</v>
      </c>
      <c r="Q26" s="236">
        <f>ROUND(E26*P26,2)</f>
        <v>409.2</v>
      </c>
      <c r="R26" s="238" t="s">
        <v>234</v>
      </c>
      <c r="S26" s="238" t="s">
        <v>178</v>
      </c>
      <c r="T26" s="239" t="s">
        <v>178</v>
      </c>
      <c r="U26" s="222">
        <v>0.14299999999999999</v>
      </c>
      <c r="V26" s="222">
        <f>ROUND(E26*U26,2)</f>
        <v>265.98</v>
      </c>
      <c r="W26" s="222"/>
      <c r="X26" s="222" t="s">
        <v>235</v>
      </c>
      <c r="Y26" s="222" t="s">
        <v>181</v>
      </c>
      <c r="Z26" s="212"/>
      <c r="AA26" s="212"/>
      <c r="AB26" s="212"/>
      <c r="AC26" s="212"/>
      <c r="AD26" s="212"/>
      <c r="AE26" s="212"/>
      <c r="AF26" s="212"/>
      <c r="AG26" s="212" t="s">
        <v>236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7" t="s">
        <v>262</v>
      </c>
      <c r="D27" s="249"/>
      <c r="E27" s="249"/>
      <c r="F27" s="249"/>
      <c r="G27" s="249"/>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238</v>
      </c>
      <c r="AH27" s="212"/>
      <c r="AI27" s="212"/>
      <c r="AJ27" s="212"/>
      <c r="AK27" s="212"/>
      <c r="AL27" s="212"/>
      <c r="AM27" s="212"/>
      <c r="AN27" s="212"/>
      <c r="AO27" s="212"/>
      <c r="AP27" s="212"/>
      <c r="AQ27" s="212"/>
      <c r="AR27" s="212"/>
      <c r="AS27" s="212"/>
      <c r="AT27" s="212"/>
      <c r="AU27" s="212"/>
      <c r="AV27" s="212"/>
      <c r="AW27" s="212"/>
      <c r="AX27" s="212"/>
      <c r="AY27" s="212"/>
      <c r="AZ27" s="212"/>
      <c r="BA27" s="240" t="str">
        <f>C27</f>
        <v>s vybouráním lože, s přemístěním hmot na skládku na vzdálenost do 3 m nebo naložením na dopravní prostředek</v>
      </c>
      <c r="BB27" s="212"/>
      <c r="BC27" s="212"/>
      <c r="BD27" s="212"/>
      <c r="BE27" s="212"/>
      <c r="BF27" s="212"/>
      <c r="BG27" s="212"/>
      <c r="BH27" s="212"/>
    </row>
    <row r="28" spans="1:60" outlineLevel="2" x14ac:dyDescent="0.2">
      <c r="A28" s="219"/>
      <c r="B28" s="220"/>
      <c r="C28" s="244" t="s">
        <v>263</v>
      </c>
      <c r="D28" s="223"/>
      <c r="E28" s="224"/>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44" t="s">
        <v>322</v>
      </c>
      <c r="D29" s="223"/>
      <c r="E29" s="224">
        <v>1860</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3">
        <v>8</v>
      </c>
      <c r="B30" s="234" t="s">
        <v>265</v>
      </c>
      <c r="C30" s="243" t="s">
        <v>266</v>
      </c>
      <c r="D30" s="235" t="s">
        <v>261</v>
      </c>
      <c r="E30" s="236">
        <v>317</v>
      </c>
      <c r="F30" s="237"/>
      <c r="G30" s="238">
        <f>ROUND(E30*F30,2)</f>
        <v>0</v>
      </c>
      <c r="H30" s="237">
        <v>0</v>
      </c>
      <c r="I30" s="238">
        <f>ROUND(E30*H30,2)</f>
        <v>0</v>
      </c>
      <c r="J30" s="237">
        <v>104.5</v>
      </c>
      <c r="K30" s="238">
        <f>ROUND(E30*J30,2)</f>
        <v>33126.5</v>
      </c>
      <c r="L30" s="238">
        <v>21</v>
      </c>
      <c r="M30" s="238">
        <f>G30*(1+L30/100)</f>
        <v>0</v>
      </c>
      <c r="N30" s="236">
        <v>0</v>
      </c>
      <c r="O30" s="236">
        <f>ROUND(E30*N30,2)</f>
        <v>0</v>
      </c>
      <c r="P30" s="236">
        <v>0.27</v>
      </c>
      <c r="Q30" s="236">
        <f>ROUND(E30*P30,2)</f>
        <v>85.59</v>
      </c>
      <c r="R30" s="238" t="s">
        <v>234</v>
      </c>
      <c r="S30" s="238" t="s">
        <v>178</v>
      </c>
      <c r="T30" s="239" t="s">
        <v>178</v>
      </c>
      <c r="U30" s="222">
        <v>0.123</v>
      </c>
      <c r="V30" s="222">
        <f>ROUND(E30*U30,2)</f>
        <v>38.99</v>
      </c>
      <c r="W30" s="222"/>
      <c r="X30" s="222" t="s">
        <v>235</v>
      </c>
      <c r="Y30" s="222" t="s">
        <v>181</v>
      </c>
      <c r="Z30" s="212"/>
      <c r="AA30" s="212"/>
      <c r="AB30" s="212"/>
      <c r="AC30" s="212"/>
      <c r="AD30" s="212"/>
      <c r="AE30" s="212"/>
      <c r="AF30" s="212"/>
      <c r="AG30" s="212" t="s">
        <v>236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57" t="s">
        <v>262</v>
      </c>
      <c r="D31" s="249"/>
      <c r="E31" s="249"/>
      <c r="F31" s="249"/>
      <c r="G31" s="249"/>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238</v>
      </c>
      <c r="AH31" s="212"/>
      <c r="AI31" s="212"/>
      <c r="AJ31" s="212"/>
      <c r="AK31" s="212"/>
      <c r="AL31" s="212"/>
      <c r="AM31" s="212"/>
      <c r="AN31" s="212"/>
      <c r="AO31" s="212"/>
      <c r="AP31" s="212"/>
      <c r="AQ31" s="212"/>
      <c r="AR31" s="212"/>
      <c r="AS31" s="212"/>
      <c r="AT31" s="212"/>
      <c r="AU31" s="212"/>
      <c r="AV31" s="212"/>
      <c r="AW31" s="212"/>
      <c r="AX31" s="212"/>
      <c r="AY31" s="212"/>
      <c r="AZ31" s="212"/>
      <c r="BA31" s="240" t="str">
        <f>C31</f>
        <v>s vybouráním lože, s přemístěním hmot na skládku na vzdálenost do 3 m nebo naložením na dopravní prostředek</v>
      </c>
      <c r="BB31" s="212"/>
      <c r="BC31" s="212"/>
      <c r="BD31" s="212"/>
      <c r="BE31" s="212"/>
      <c r="BF31" s="212"/>
      <c r="BG31" s="212"/>
      <c r="BH31" s="212"/>
    </row>
    <row r="32" spans="1:60" outlineLevel="2" x14ac:dyDescent="0.2">
      <c r="A32" s="219"/>
      <c r="B32" s="220"/>
      <c r="C32" s="244" t="s">
        <v>263</v>
      </c>
      <c r="D32" s="223"/>
      <c r="E32" s="224"/>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4" t="s">
        <v>323</v>
      </c>
      <c r="D33" s="223"/>
      <c r="E33" s="224">
        <v>167</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324</v>
      </c>
      <c r="D34" s="223"/>
      <c r="E34" s="224">
        <v>112</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325</v>
      </c>
      <c r="D35" s="223"/>
      <c r="E35" s="224">
        <v>38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x14ac:dyDescent="0.2">
      <c r="A36" s="226" t="s">
        <v>173</v>
      </c>
      <c r="B36" s="227" t="s">
        <v>131</v>
      </c>
      <c r="C36" s="242" t="s">
        <v>132</v>
      </c>
      <c r="D36" s="228"/>
      <c r="E36" s="229"/>
      <c r="F36" s="230"/>
      <c r="G36" s="230">
        <f>SUMIF(AG37:AG40,"&lt;&gt;NOR",G37:G40)</f>
        <v>0</v>
      </c>
      <c r="H36" s="230"/>
      <c r="I36" s="230">
        <f>SUM(I37:I40)</f>
        <v>27629.72</v>
      </c>
      <c r="J36" s="230"/>
      <c r="K36" s="230">
        <f>SUM(K37:K40)</f>
        <v>21980.78</v>
      </c>
      <c r="L36" s="230"/>
      <c r="M36" s="230">
        <f>SUM(M37:M40)</f>
        <v>0</v>
      </c>
      <c r="N36" s="229"/>
      <c r="O36" s="229">
        <f>SUM(O37:O40)</f>
        <v>0</v>
      </c>
      <c r="P36" s="229"/>
      <c r="Q36" s="229">
        <f>SUM(Q37:Q40)</f>
        <v>0</v>
      </c>
      <c r="R36" s="230"/>
      <c r="S36" s="230"/>
      <c r="T36" s="231"/>
      <c r="U36" s="225"/>
      <c r="V36" s="225">
        <f>SUM(V37:V40)</f>
        <v>23.46</v>
      </c>
      <c r="W36" s="225"/>
      <c r="X36" s="225"/>
      <c r="Y36" s="225"/>
      <c r="AG36" t="s">
        <v>174</v>
      </c>
    </row>
    <row r="37" spans="1:60" outlineLevel="1" x14ac:dyDescent="0.2">
      <c r="A37" s="233">
        <v>9</v>
      </c>
      <c r="B37" s="234" t="s">
        <v>270</v>
      </c>
      <c r="C37" s="243" t="s">
        <v>271</v>
      </c>
      <c r="D37" s="235" t="s">
        <v>261</v>
      </c>
      <c r="E37" s="236">
        <v>317</v>
      </c>
      <c r="F37" s="237"/>
      <c r="G37" s="238">
        <f>ROUND(E37*F37,2)</f>
        <v>0</v>
      </c>
      <c r="H37" s="237">
        <v>87.16</v>
      </c>
      <c r="I37" s="238">
        <f>ROUND(E37*H37,2)</f>
        <v>27629.72</v>
      </c>
      <c r="J37" s="237">
        <v>69.34</v>
      </c>
      <c r="K37" s="238">
        <f>ROUND(E37*J37,2)</f>
        <v>21980.78</v>
      </c>
      <c r="L37" s="238">
        <v>21</v>
      </c>
      <c r="M37" s="238">
        <f>G37*(1+L37/100)</f>
        <v>0</v>
      </c>
      <c r="N37" s="236">
        <v>0</v>
      </c>
      <c r="O37" s="236">
        <f>ROUND(E37*N37,2)</f>
        <v>0</v>
      </c>
      <c r="P37" s="236">
        <v>0</v>
      </c>
      <c r="Q37" s="236">
        <f>ROUND(E37*P37,2)</f>
        <v>0</v>
      </c>
      <c r="R37" s="238" t="s">
        <v>234</v>
      </c>
      <c r="S37" s="238" t="s">
        <v>178</v>
      </c>
      <c r="T37" s="239" t="s">
        <v>178</v>
      </c>
      <c r="U37" s="222">
        <v>7.3999999999999996E-2</v>
      </c>
      <c r="V37" s="222">
        <f>ROUND(E37*U37,2)</f>
        <v>23.46</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57" t="s">
        <v>272</v>
      </c>
      <c r="D38" s="249"/>
      <c r="E38" s="249"/>
      <c r="F38" s="249"/>
      <c r="G38" s="249"/>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238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44" t="s">
        <v>273</v>
      </c>
      <c r="D39" s="223"/>
      <c r="E39" s="224"/>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3" x14ac:dyDescent="0.2">
      <c r="A40" s="219"/>
      <c r="B40" s="220"/>
      <c r="C40" s="244" t="s">
        <v>326</v>
      </c>
      <c r="D40" s="223"/>
      <c r="E40" s="224">
        <v>317</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26" t="s">
        <v>173</v>
      </c>
      <c r="B41" s="227" t="s">
        <v>133</v>
      </c>
      <c r="C41" s="242" t="s">
        <v>134</v>
      </c>
      <c r="D41" s="228"/>
      <c r="E41" s="229"/>
      <c r="F41" s="230"/>
      <c r="G41" s="230">
        <f>SUMIF(AG42:AG44,"&lt;&gt;NOR",G42:G44)</f>
        <v>0</v>
      </c>
      <c r="H41" s="230"/>
      <c r="I41" s="230">
        <f>SUM(I42:I44)</f>
        <v>523.5</v>
      </c>
      <c r="J41" s="230"/>
      <c r="K41" s="230">
        <f>SUM(K42:K44)</f>
        <v>37726.5</v>
      </c>
      <c r="L41" s="230"/>
      <c r="M41" s="230">
        <f>SUM(M42:M44)</f>
        <v>0</v>
      </c>
      <c r="N41" s="229"/>
      <c r="O41" s="229">
        <f>SUM(O42:O44)</f>
        <v>0.02</v>
      </c>
      <c r="P41" s="229"/>
      <c r="Q41" s="229">
        <f>SUM(Q42:Q44)</f>
        <v>26.93</v>
      </c>
      <c r="R41" s="230"/>
      <c r="S41" s="230"/>
      <c r="T41" s="231"/>
      <c r="U41" s="225"/>
      <c r="V41" s="225">
        <f>SUM(V42:V44)</f>
        <v>61.15</v>
      </c>
      <c r="W41" s="225"/>
      <c r="X41" s="225"/>
      <c r="Y41" s="225"/>
      <c r="AG41" t="s">
        <v>174</v>
      </c>
    </row>
    <row r="42" spans="1:60" outlineLevel="1" x14ac:dyDescent="0.2">
      <c r="A42" s="233">
        <v>10</v>
      </c>
      <c r="B42" s="234" t="s">
        <v>275</v>
      </c>
      <c r="C42" s="243" t="s">
        <v>276</v>
      </c>
      <c r="D42" s="235" t="s">
        <v>277</v>
      </c>
      <c r="E42" s="236">
        <v>12.24</v>
      </c>
      <c r="F42" s="237"/>
      <c r="G42" s="238">
        <f>ROUND(E42*F42,2)</f>
        <v>0</v>
      </c>
      <c r="H42" s="237">
        <v>42.77</v>
      </c>
      <c r="I42" s="238">
        <f>ROUND(E42*H42,2)</f>
        <v>523.5</v>
      </c>
      <c r="J42" s="237">
        <v>3082.23</v>
      </c>
      <c r="K42" s="238">
        <f>ROUND(E42*J42,2)</f>
        <v>37726.5</v>
      </c>
      <c r="L42" s="238">
        <v>21</v>
      </c>
      <c r="M42" s="238">
        <f>G42*(1+L42/100)</f>
        <v>0</v>
      </c>
      <c r="N42" s="236">
        <v>1.47E-3</v>
      </c>
      <c r="O42" s="236">
        <f>ROUND(E42*N42,2)</f>
        <v>0.02</v>
      </c>
      <c r="P42" s="236">
        <v>2.2000000000000002</v>
      </c>
      <c r="Q42" s="236">
        <f>ROUND(E42*P42,2)</f>
        <v>26.93</v>
      </c>
      <c r="R42" s="238" t="s">
        <v>278</v>
      </c>
      <c r="S42" s="238" t="s">
        <v>178</v>
      </c>
      <c r="T42" s="239" t="s">
        <v>178</v>
      </c>
      <c r="U42" s="222">
        <v>4.9960000000000004</v>
      </c>
      <c r="V42" s="222">
        <f>ROUND(E42*U42,2)</f>
        <v>61.15</v>
      </c>
      <c r="W42" s="222"/>
      <c r="X42" s="222" t="s">
        <v>235</v>
      </c>
      <c r="Y42" s="222" t="s">
        <v>181</v>
      </c>
      <c r="Z42" s="212"/>
      <c r="AA42" s="212"/>
      <c r="AB42" s="212"/>
      <c r="AC42" s="212"/>
      <c r="AD42" s="212"/>
      <c r="AE42" s="212"/>
      <c r="AF42" s="212"/>
      <c r="AG42" s="212" t="s">
        <v>236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2" x14ac:dyDescent="0.2">
      <c r="A43" s="219"/>
      <c r="B43" s="220"/>
      <c r="C43" s="257" t="s">
        <v>279</v>
      </c>
      <c r="D43" s="249"/>
      <c r="E43" s="249"/>
      <c r="F43" s="249"/>
      <c r="G43" s="249"/>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238</v>
      </c>
      <c r="AH43" s="212"/>
      <c r="AI43" s="212"/>
      <c r="AJ43" s="212"/>
      <c r="AK43" s="212"/>
      <c r="AL43" s="212"/>
      <c r="AM43" s="212"/>
      <c r="AN43" s="212"/>
      <c r="AO43" s="212"/>
      <c r="AP43" s="212"/>
      <c r="AQ43" s="212"/>
      <c r="AR43" s="212"/>
      <c r="AS43" s="212"/>
      <c r="AT43" s="212"/>
      <c r="AU43" s="212"/>
      <c r="AV43" s="212"/>
      <c r="AW43" s="212"/>
      <c r="AX43" s="212"/>
      <c r="AY43" s="212"/>
      <c r="AZ43" s="212"/>
      <c r="BA43" s="240" t="str">
        <f>C43</f>
        <v>nebo vybourání otvorů průřezové plochy přes 4 m2 ve zdivu z betonu prostého, včetně pomocného lešení o výšce podlahy do 1900 mm a pro zatížení do 1,5 kPa  (150 kg/m2),</v>
      </c>
      <c r="BB43" s="212"/>
      <c r="BC43" s="212"/>
      <c r="BD43" s="212"/>
      <c r="BE43" s="212"/>
      <c r="BF43" s="212"/>
      <c r="BG43" s="212"/>
      <c r="BH43" s="212"/>
    </row>
    <row r="44" spans="1:60" outlineLevel="2" x14ac:dyDescent="0.2">
      <c r="A44" s="219"/>
      <c r="B44" s="220"/>
      <c r="C44" s="244" t="s">
        <v>327</v>
      </c>
      <c r="D44" s="223"/>
      <c r="E44" s="224">
        <v>12.24</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
      <c r="A45" s="226" t="s">
        <v>173</v>
      </c>
      <c r="B45" s="227" t="s">
        <v>141</v>
      </c>
      <c r="C45" s="242" t="s">
        <v>142</v>
      </c>
      <c r="D45" s="228"/>
      <c r="E45" s="229"/>
      <c r="F45" s="230"/>
      <c r="G45" s="230">
        <f>SUMIF(AG46:AG62,"&lt;&gt;NOR",G46:G62)</f>
        <v>0</v>
      </c>
      <c r="H45" s="230"/>
      <c r="I45" s="230">
        <f>SUM(I46:I62)</f>
        <v>0</v>
      </c>
      <c r="J45" s="230"/>
      <c r="K45" s="230">
        <f>SUM(K46:K62)</f>
        <v>836912.65</v>
      </c>
      <c r="L45" s="230"/>
      <c r="M45" s="230">
        <f>SUM(M46:M62)</f>
        <v>0</v>
      </c>
      <c r="N45" s="229"/>
      <c r="O45" s="229">
        <f>SUM(O46:O62)</f>
        <v>0</v>
      </c>
      <c r="P45" s="229"/>
      <c r="Q45" s="229">
        <f>SUM(Q46:Q62)</f>
        <v>0</v>
      </c>
      <c r="R45" s="230"/>
      <c r="S45" s="230"/>
      <c r="T45" s="231"/>
      <c r="U45" s="225"/>
      <c r="V45" s="225">
        <f>SUM(V46:V62)</f>
        <v>694.81</v>
      </c>
      <c r="W45" s="225"/>
      <c r="X45" s="225"/>
      <c r="Y45" s="225"/>
      <c r="AG45" t="s">
        <v>174</v>
      </c>
    </row>
    <row r="46" spans="1:60" ht="22.5" outlineLevel="1" x14ac:dyDescent="0.2">
      <c r="A46" s="233">
        <v>11</v>
      </c>
      <c r="B46" s="234" t="s">
        <v>284</v>
      </c>
      <c r="C46" s="243" t="s">
        <v>285</v>
      </c>
      <c r="D46" s="235" t="s">
        <v>286</v>
      </c>
      <c r="E46" s="236">
        <v>81.278999999999996</v>
      </c>
      <c r="F46" s="237"/>
      <c r="G46" s="238">
        <f>ROUND(E46*F46,2)</f>
        <v>0</v>
      </c>
      <c r="H46" s="237">
        <v>0</v>
      </c>
      <c r="I46" s="238">
        <f>ROUND(E46*H46,2)</f>
        <v>0</v>
      </c>
      <c r="J46" s="237">
        <v>480</v>
      </c>
      <c r="K46" s="238">
        <f>ROUND(E46*J46,2)</f>
        <v>39013.919999999998</v>
      </c>
      <c r="L46" s="238">
        <v>21</v>
      </c>
      <c r="M46" s="238">
        <f>G46*(1+L46/100)</f>
        <v>0</v>
      </c>
      <c r="N46" s="236">
        <v>0</v>
      </c>
      <c r="O46" s="236">
        <f>ROUND(E46*N46,2)</f>
        <v>0</v>
      </c>
      <c r="P46" s="236">
        <v>0</v>
      </c>
      <c r="Q46" s="236">
        <f>ROUND(E46*P46,2)</f>
        <v>0</v>
      </c>
      <c r="R46" s="238" t="s">
        <v>278</v>
      </c>
      <c r="S46" s="238" t="s">
        <v>178</v>
      </c>
      <c r="T46" s="239" t="s">
        <v>178</v>
      </c>
      <c r="U46" s="222">
        <v>0</v>
      </c>
      <c r="V46" s="222">
        <f>ROUND(E46*U46,2)</f>
        <v>0</v>
      </c>
      <c r="W46" s="222"/>
      <c r="X46" s="222" t="s">
        <v>235</v>
      </c>
      <c r="Y46" s="222" t="s">
        <v>181</v>
      </c>
      <c r="Z46" s="212"/>
      <c r="AA46" s="212"/>
      <c r="AB46" s="212"/>
      <c r="AC46" s="212"/>
      <c r="AD46" s="212"/>
      <c r="AE46" s="212"/>
      <c r="AF46" s="212"/>
      <c r="AG46" s="212" t="s">
        <v>236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44" t="s">
        <v>328</v>
      </c>
      <c r="D47" s="223"/>
      <c r="E47" s="224">
        <v>2.871</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4" t="s">
        <v>329</v>
      </c>
      <c r="D48" s="223"/>
      <c r="E48" s="224">
        <v>78.408000000000001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3">
        <v>12</v>
      </c>
      <c r="B49" s="234" t="s">
        <v>289</v>
      </c>
      <c r="C49" s="243" t="s">
        <v>290</v>
      </c>
      <c r="D49" s="235" t="s">
        <v>286</v>
      </c>
      <c r="E49" s="236">
        <v>768.399</v>
      </c>
      <c r="F49" s="237"/>
      <c r="G49" s="238">
        <f>ROUND(E49*F49,2)</f>
        <v>0</v>
      </c>
      <c r="H49" s="237">
        <v>0</v>
      </c>
      <c r="I49" s="238">
        <f>ROUND(E49*H49,2)</f>
        <v>0</v>
      </c>
      <c r="J49" s="237">
        <v>130</v>
      </c>
      <c r="K49" s="238">
        <f>ROUND(E49*J49,2)</f>
        <v>99891.87</v>
      </c>
      <c r="L49" s="238">
        <v>21</v>
      </c>
      <c r="M49" s="238">
        <f>G49*(1+L49/100)</f>
        <v>0</v>
      </c>
      <c r="N49" s="236">
        <v>0</v>
      </c>
      <c r="O49" s="236">
        <f>ROUND(E49*N49,2)</f>
        <v>0</v>
      </c>
      <c r="P49" s="236">
        <v>0</v>
      </c>
      <c r="Q49" s="236">
        <f>ROUND(E49*P49,2)</f>
        <v>0</v>
      </c>
      <c r="R49" s="238" t="s">
        <v>278</v>
      </c>
      <c r="S49" s="238" t="s">
        <v>178</v>
      </c>
      <c r="T49" s="239" t="s">
        <v>178</v>
      </c>
      <c r="U49" s="222">
        <v>0</v>
      </c>
      <c r="V49" s="222">
        <f>ROUND(E49*U49,2)</f>
        <v>0</v>
      </c>
      <c r="W49" s="222"/>
      <c r="X49" s="222" t="s">
        <v>235</v>
      </c>
      <c r="Y49" s="222" t="s">
        <v>181</v>
      </c>
      <c r="Z49" s="212"/>
      <c r="AA49" s="212"/>
      <c r="AB49" s="212"/>
      <c r="AC49" s="212"/>
      <c r="AD49" s="212"/>
      <c r="AE49" s="212"/>
      <c r="AF49" s="212"/>
      <c r="AG49" s="212" t="s">
        <v>236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44" t="s">
        <v>330</v>
      </c>
      <c r="D50" s="223"/>
      <c r="E50" s="224">
        <v>229.08</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183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44" t="s">
        <v>331</v>
      </c>
      <c r="D51" s="223"/>
      <c r="E51" s="224">
        <v>7.0890000000000004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4" t="s">
        <v>332</v>
      </c>
      <c r="D52" s="223"/>
      <c r="E52" s="224">
        <v>494.79</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4" t="s">
        <v>333</v>
      </c>
      <c r="D53" s="223"/>
      <c r="E53" s="224">
        <v>10.512</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44" t="s">
        <v>334</v>
      </c>
      <c r="D54" s="223"/>
      <c r="E54" s="224">
        <v>26.928000000000001</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183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13</v>
      </c>
      <c r="B55" s="234" t="s">
        <v>296</v>
      </c>
      <c r="C55" s="243" t="s">
        <v>297</v>
      </c>
      <c r="D55" s="235" t="s">
        <v>286</v>
      </c>
      <c r="E55" s="236">
        <v>49.17</v>
      </c>
      <c r="F55" s="237"/>
      <c r="G55" s="238">
        <f>ROUND(E55*F55,2)</f>
        <v>0</v>
      </c>
      <c r="H55" s="237">
        <v>0</v>
      </c>
      <c r="I55" s="238">
        <f>ROUND(E55*H55,2)</f>
        <v>0</v>
      </c>
      <c r="J55" s="237">
        <v>650</v>
      </c>
      <c r="K55" s="238">
        <f>ROUND(E55*J55,2)</f>
        <v>31960.5</v>
      </c>
      <c r="L55" s="238">
        <v>21</v>
      </c>
      <c r="M55" s="238">
        <f>G55*(1+L55/100)</f>
        <v>0</v>
      </c>
      <c r="N55" s="236">
        <v>0</v>
      </c>
      <c r="O55" s="236">
        <f>ROUND(E55*N55,2)</f>
        <v>0</v>
      </c>
      <c r="P55" s="236">
        <v>0</v>
      </c>
      <c r="Q55" s="236">
        <f>ROUND(E55*P55,2)</f>
        <v>0</v>
      </c>
      <c r="R55" s="238" t="s">
        <v>278</v>
      </c>
      <c r="S55" s="238" t="s">
        <v>178</v>
      </c>
      <c r="T55" s="239" t="s">
        <v>178</v>
      </c>
      <c r="U55" s="222">
        <v>0</v>
      </c>
      <c r="V55" s="222">
        <f>ROUND(E55*U55,2)</f>
        <v>0</v>
      </c>
      <c r="W55" s="222"/>
      <c r="X55" s="222" t="s">
        <v>235</v>
      </c>
      <c r="Y55" s="222" t="s">
        <v>181</v>
      </c>
      <c r="Z55" s="212"/>
      <c r="AA55" s="212"/>
      <c r="AB55" s="212"/>
      <c r="AC55" s="212"/>
      <c r="AD55" s="212"/>
      <c r="AE55" s="212"/>
      <c r="AF55" s="212"/>
      <c r="AG55" s="212" t="s">
        <v>236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4" t="s">
        <v>335</v>
      </c>
      <c r="D56" s="223"/>
      <c r="E56" s="224">
        <v>49.17</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33">
        <v>14</v>
      </c>
      <c r="B57" s="234" t="s">
        <v>299</v>
      </c>
      <c r="C57" s="243" t="s">
        <v>300</v>
      </c>
      <c r="D57" s="235" t="s">
        <v>286</v>
      </c>
      <c r="E57" s="236">
        <v>898.84799999999996</v>
      </c>
      <c r="F57" s="237"/>
      <c r="G57" s="238">
        <f>ROUND(E57*F57,2)</f>
        <v>0</v>
      </c>
      <c r="H57" s="237">
        <v>0</v>
      </c>
      <c r="I57" s="238">
        <f>ROUND(E57*H57,2)</f>
        <v>0</v>
      </c>
      <c r="J57" s="237">
        <v>203</v>
      </c>
      <c r="K57" s="238">
        <f>ROUND(E57*J57,2)</f>
        <v>182466.14</v>
      </c>
      <c r="L57" s="238">
        <v>21</v>
      </c>
      <c r="M57" s="238">
        <f>G57*(1+L57/100)</f>
        <v>0</v>
      </c>
      <c r="N57" s="236">
        <v>0</v>
      </c>
      <c r="O57" s="236">
        <f>ROUND(E57*N57,2)</f>
        <v>0</v>
      </c>
      <c r="P57" s="236">
        <v>0</v>
      </c>
      <c r="Q57" s="236">
        <f>ROUND(E57*P57,2)</f>
        <v>0</v>
      </c>
      <c r="R57" s="238" t="s">
        <v>301</v>
      </c>
      <c r="S57" s="238" t="s">
        <v>178</v>
      </c>
      <c r="T57" s="239" t="s">
        <v>178</v>
      </c>
      <c r="U57" s="222">
        <v>0.27700000000000002</v>
      </c>
      <c r="V57" s="222">
        <f>ROUND(E57*U57,2)</f>
        <v>248.98</v>
      </c>
      <c r="W57" s="222"/>
      <c r="X57" s="222" t="s">
        <v>302</v>
      </c>
      <c r="Y57" s="222" t="s">
        <v>181</v>
      </c>
      <c r="Z57" s="212"/>
      <c r="AA57" s="212"/>
      <c r="AB57" s="212"/>
      <c r="AC57" s="212"/>
      <c r="AD57" s="212"/>
      <c r="AE57" s="212"/>
      <c r="AF57" s="212"/>
      <c r="AG57" s="212" t="s">
        <v>303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7" t="s">
        <v>304</v>
      </c>
      <c r="D58" s="249"/>
      <c r="E58" s="249"/>
      <c r="F58" s="249"/>
      <c r="G58" s="249"/>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238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50">
        <v>15</v>
      </c>
      <c r="B59" s="251" t="s">
        <v>305</v>
      </c>
      <c r="C59" s="258" t="s">
        <v>306</v>
      </c>
      <c r="D59" s="252" t="s">
        <v>286</v>
      </c>
      <c r="E59" s="253">
        <v>898.84799999999996</v>
      </c>
      <c r="F59" s="254"/>
      <c r="G59" s="255">
        <f>ROUND(E59*F59,2)</f>
        <v>0</v>
      </c>
      <c r="H59" s="254">
        <v>0</v>
      </c>
      <c r="I59" s="255">
        <f>ROUND(E59*H59,2)</f>
        <v>0</v>
      </c>
      <c r="J59" s="254">
        <v>275.5</v>
      </c>
      <c r="K59" s="255">
        <f>ROUND(E59*J59,2)</f>
        <v>247632.62</v>
      </c>
      <c r="L59" s="255">
        <v>21</v>
      </c>
      <c r="M59" s="255">
        <f>G59*(1+L59/100)</f>
        <v>0</v>
      </c>
      <c r="N59" s="253">
        <v>0</v>
      </c>
      <c r="O59" s="253">
        <f>ROUND(E59*N59,2)</f>
        <v>0</v>
      </c>
      <c r="P59" s="253">
        <v>0</v>
      </c>
      <c r="Q59" s="253">
        <f>ROUND(E59*P59,2)</f>
        <v>0</v>
      </c>
      <c r="R59" s="255" t="s">
        <v>278</v>
      </c>
      <c r="S59" s="255" t="s">
        <v>178</v>
      </c>
      <c r="T59" s="256" t="s">
        <v>178</v>
      </c>
      <c r="U59" s="222">
        <v>0.49</v>
      </c>
      <c r="V59" s="222">
        <f>ROUND(E59*U59,2)</f>
        <v>440.44</v>
      </c>
      <c r="W59" s="222"/>
      <c r="X59" s="222" t="s">
        <v>302</v>
      </c>
      <c r="Y59" s="222" t="s">
        <v>181</v>
      </c>
      <c r="Z59" s="212"/>
      <c r="AA59" s="212"/>
      <c r="AB59" s="212"/>
      <c r="AC59" s="212"/>
      <c r="AD59" s="212"/>
      <c r="AE59" s="212"/>
      <c r="AF59" s="212"/>
      <c r="AG59" s="212" t="s">
        <v>303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50">
        <v>16</v>
      </c>
      <c r="B60" s="251" t="s">
        <v>307</v>
      </c>
      <c r="C60" s="258" t="s">
        <v>308</v>
      </c>
      <c r="D60" s="252" t="s">
        <v>286</v>
      </c>
      <c r="E60" s="253">
        <v>8988.48</v>
      </c>
      <c r="F60" s="254"/>
      <c r="G60" s="255">
        <f>ROUND(E60*F60,2)</f>
        <v>0</v>
      </c>
      <c r="H60" s="254">
        <v>0</v>
      </c>
      <c r="I60" s="255">
        <f>ROUND(E60*H60,2)</f>
        <v>0</v>
      </c>
      <c r="J60" s="254">
        <v>25</v>
      </c>
      <c r="K60" s="255">
        <f>ROUND(E60*J60,2)</f>
        <v>224712</v>
      </c>
      <c r="L60" s="255">
        <v>21</v>
      </c>
      <c r="M60" s="255">
        <f>G60*(1+L60/100)</f>
        <v>0</v>
      </c>
      <c r="N60" s="253">
        <v>0</v>
      </c>
      <c r="O60" s="253">
        <f>ROUND(E60*N60,2)</f>
        <v>0</v>
      </c>
      <c r="P60" s="253">
        <v>0</v>
      </c>
      <c r="Q60" s="253">
        <f>ROUND(E60*P60,2)</f>
        <v>0</v>
      </c>
      <c r="R60" s="255" t="s">
        <v>278</v>
      </c>
      <c r="S60" s="255" t="s">
        <v>178</v>
      </c>
      <c r="T60" s="256" t="s">
        <v>178</v>
      </c>
      <c r="U60" s="222">
        <v>0</v>
      </c>
      <c r="V60" s="222">
        <f>ROUND(E60*U60,2)</f>
        <v>0</v>
      </c>
      <c r="W60" s="222"/>
      <c r="X60" s="222" t="s">
        <v>302</v>
      </c>
      <c r="Y60" s="222" t="s">
        <v>181</v>
      </c>
      <c r="Z60" s="212"/>
      <c r="AA60" s="212"/>
      <c r="AB60" s="212"/>
      <c r="AC60" s="212"/>
      <c r="AD60" s="212"/>
      <c r="AE60" s="212"/>
      <c r="AF60" s="212"/>
      <c r="AG60" s="212" t="s">
        <v>303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3">
        <v>17</v>
      </c>
      <c r="B61" s="234" t="s">
        <v>309</v>
      </c>
      <c r="C61" s="243" t="s">
        <v>310</v>
      </c>
      <c r="D61" s="235" t="s">
        <v>286</v>
      </c>
      <c r="E61" s="236">
        <v>898.84799999999996</v>
      </c>
      <c r="F61" s="237"/>
      <c r="G61" s="238">
        <f>ROUND(E61*F61,2)</f>
        <v>0</v>
      </c>
      <c r="H61" s="237">
        <v>0</v>
      </c>
      <c r="I61" s="238">
        <f>ROUND(E61*H61,2)</f>
        <v>0</v>
      </c>
      <c r="J61" s="237">
        <v>12.5</v>
      </c>
      <c r="K61" s="238">
        <f>ROUND(E61*J61,2)</f>
        <v>11235.6</v>
      </c>
      <c r="L61" s="238">
        <v>21</v>
      </c>
      <c r="M61" s="238">
        <f>G61*(1+L61/100)</f>
        <v>0</v>
      </c>
      <c r="N61" s="236">
        <v>0</v>
      </c>
      <c r="O61" s="236">
        <f>ROUND(E61*N61,2)</f>
        <v>0</v>
      </c>
      <c r="P61" s="236">
        <v>0</v>
      </c>
      <c r="Q61" s="236">
        <f>ROUND(E61*P61,2)</f>
        <v>0</v>
      </c>
      <c r="R61" s="238" t="s">
        <v>311</v>
      </c>
      <c r="S61" s="238" t="s">
        <v>178</v>
      </c>
      <c r="T61" s="239" t="s">
        <v>178</v>
      </c>
      <c r="U61" s="222">
        <v>6.0000000000000001E-3</v>
      </c>
      <c r="V61" s="222">
        <f>ROUND(E61*U61,2)</f>
        <v>5.39</v>
      </c>
      <c r="W61" s="222"/>
      <c r="X61" s="222" t="s">
        <v>302</v>
      </c>
      <c r="Y61" s="222" t="s">
        <v>181</v>
      </c>
      <c r="Z61" s="212"/>
      <c r="AA61" s="212"/>
      <c r="AB61" s="212"/>
      <c r="AC61" s="212"/>
      <c r="AD61" s="212"/>
      <c r="AE61" s="212"/>
      <c r="AF61" s="212"/>
      <c r="AG61" s="212" t="s">
        <v>303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57" t="s">
        <v>312</v>
      </c>
      <c r="D62" s="249"/>
      <c r="E62" s="249"/>
      <c r="F62" s="249"/>
      <c r="G62" s="249"/>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238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
      <c r="A63" s="3"/>
      <c r="B63" s="4"/>
      <c r="C63" s="246"/>
      <c r="D63" s="6"/>
      <c r="E63" s="3"/>
      <c r="F63" s="3"/>
      <c r="G63" s="3"/>
      <c r="H63" s="3"/>
      <c r="I63" s="3"/>
      <c r="J63" s="3"/>
      <c r="K63" s="3"/>
      <c r="L63" s="3"/>
      <c r="M63" s="3"/>
      <c r="N63" s="3"/>
      <c r="O63" s="3"/>
      <c r="P63" s="3"/>
      <c r="Q63" s="3"/>
      <c r="R63" s="3"/>
      <c r="S63" s="3"/>
      <c r="T63" s="3"/>
      <c r="U63" s="3"/>
      <c r="V63" s="3"/>
      <c r="W63" s="3"/>
      <c r="X63" s="3"/>
      <c r="Y63" s="3"/>
      <c r="AE63">
        <v>12</v>
      </c>
      <c r="AF63">
        <v>21</v>
      </c>
      <c r="AG63" t="s">
        <v>159</v>
      </c>
    </row>
    <row r="64" spans="1:60" x14ac:dyDescent="0.2">
      <c r="A64" s="215"/>
      <c r="B64" s="216" t="s">
        <v>29</v>
      </c>
      <c r="C64" s="247"/>
      <c r="D64" s="217"/>
      <c r="E64" s="218"/>
      <c r="F64" s="218"/>
      <c r="G64" s="232">
        <f>G8+G36+G41+G45</f>
        <v>0</v>
      </c>
      <c r="H64" s="3"/>
      <c r="I64" s="3"/>
      <c r="J64" s="3"/>
      <c r="K64" s="3"/>
      <c r="L64" s="3"/>
      <c r="M64" s="3"/>
      <c r="N64" s="3"/>
      <c r="O64" s="3"/>
      <c r="P64" s="3"/>
      <c r="Q64" s="3"/>
      <c r="R64" s="3"/>
      <c r="S64" s="3"/>
      <c r="T64" s="3"/>
      <c r="U64" s="3"/>
      <c r="V64" s="3"/>
      <c r="W64" s="3"/>
      <c r="X64" s="3"/>
      <c r="Y64" s="3"/>
      <c r="AE64">
        <f>SUMIF(L7:L62,AE63,G7:G62)</f>
        <v>0</v>
      </c>
      <c r="AF64">
        <f>SUMIF(L7:L62,AF63,G7:G62)</f>
        <v>0</v>
      </c>
      <c r="AG64" t="s">
        <v>229</v>
      </c>
    </row>
    <row r="65" spans="3:33" x14ac:dyDescent="0.2">
      <c r="C65" s="248"/>
      <c r="D65" s="10"/>
      <c r="AG65" t="s">
        <v>230</v>
      </c>
    </row>
    <row r="66" spans="3:33" x14ac:dyDescent="0.2">
      <c r="D66" s="10"/>
    </row>
    <row r="67" spans="3:33" x14ac:dyDescent="0.2">
      <c r="D67" s="10"/>
    </row>
    <row r="68" spans="3:33" x14ac:dyDescent="0.2">
      <c r="D68" s="10"/>
    </row>
    <row r="69" spans="3:33" x14ac:dyDescent="0.2">
      <c r="D69" s="10"/>
    </row>
    <row r="70" spans="3:33" x14ac:dyDescent="0.2">
      <c r="D70" s="10"/>
    </row>
    <row r="71" spans="3:33" x14ac:dyDescent="0.2">
      <c r="D71" s="10"/>
    </row>
    <row r="72" spans="3:33" x14ac:dyDescent="0.2">
      <c r="D72" s="10"/>
    </row>
    <row r="73" spans="3:33" x14ac:dyDescent="0.2">
      <c r="D73" s="10"/>
    </row>
    <row r="74" spans="3:33" x14ac:dyDescent="0.2">
      <c r="D74" s="10"/>
    </row>
    <row r="75" spans="3:33" x14ac:dyDescent="0.2">
      <c r="D75" s="10"/>
    </row>
    <row r="76" spans="3:33" x14ac:dyDescent="0.2">
      <c r="D76" s="10"/>
    </row>
    <row r="77" spans="3:33" x14ac:dyDescent="0.2">
      <c r="D77" s="10"/>
    </row>
    <row r="78" spans="3:33" x14ac:dyDescent="0.2">
      <c r="D78" s="10"/>
    </row>
    <row r="79" spans="3:33" x14ac:dyDescent="0.2">
      <c r="D79" s="10"/>
    </row>
    <row r="80" spans="3: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VuR0hcD82d3KMqAnjqp7Xvhc8IfO3wr0w+i22EQCd5s0mAPebe8iEabd0lurptW8TZjWdQo73S6+Xjw5B+2DQ==" saltValue="sBUtyqvFwVzDW7exWPDniA==" spinCount="100000" sheet="1" formatRows="0"/>
  <mergeCells count="12">
    <mergeCell ref="C27:G27"/>
    <mergeCell ref="C31:G31"/>
    <mergeCell ref="C38:G38"/>
    <mergeCell ref="C43:G43"/>
    <mergeCell ref="C58:G58"/>
    <mergeCell ref="C62:G62"/>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96974-733B-4A3C-AB6A-E93BEA2ADC35}">
  <sheetPr>
    <outlinePr summaryBelow="0"/>
  </sheetPr>
  <dimension ref="A1:BH5000"/>
  <sheetViews>
    <sheetView workbookViewId="0">
      <pane ySplit="7" topLeftCell="A8" activePane="bottomLeft" state="frozen"/>
      <selection pane="bottomLeft" activeCell="D54" sqref="D54"/>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55</v>
      </c>
      <c r="C3" s="201" t="s">
        <v>56</v>
      </c>
      <c r="D3" s="199"/>
      <c r="E3" s="199"/>
      <c r="F3" s="199"/>
      <c r="G3" s="200"/>
      <c r="AC3" s="176" t="s">
        <v>148</v>
      </c>
      <c r="AG3" t="s">
        <v>149</v>
      </c>
    </row>
    <row r="4" spans="1:60" ht="24.95" customHeight="1" x14ac:dyDescent="0.2">
      <c r="A4" s="202" t="s">
        <v>9</v>
      </c>
      <c r="B4" s="203" t="s">
        <v>60</v>
      </c>
      <c r="C4" s="204" t="s">
        <v>61</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SUMIF(AG9:AG25,"&lt;&gt;NOR",G9:G25)</f>
        <v>0</v>
      </c>
      <c r="H8" s="230"/>
      <c r="I8" s="230">
        <f>SUM(I9:I25)</f>
        <v>0</v>
      </c>
      <c r="J8" s="230"/>
      <c r="K8" s="230">
        <f>SUM(K9:K25)</f>
        <v>81250.98</v>
      </c>
      <c r="L8" s="230"/>
      <c r="M8" s="230">
        <f>SUM(M9:M25)</f>
        <v>0</v>
      </c>
      <c r="N8" s="229"/>
      <c r="O8" s="229">
        <f>SUM(O9:O25)</f>
        <v>0</v>
      </c>
      <c r="P8" s="229"/>
      <c r="Q8" s="229">
        <f>SUM(Q9:Q25)</f>
        <v>143.13000000000002</v>
      </c>
      <c r="R8" s="230"/>
      <c r="S8" s="230"/>
      <c r="T8" s="231"/>
      <c r="U8" s="225"/>
      <c r="V8" s="225">
        <f>SUM(V9:V25)</f>
        <v>114.07</v>
      </c>
      <c r="W8" s="225"/>
      <c r="X8" s="225"/>
      <c r="Y8" s="225"/>
      <c r="AG8" t="s">
        <v>174</v>
      </c>
    </row>
    <row r="9" spans="1:60" ht="22.5" outlineLevel="1" x14ac:dyDescent="0.2">
      <c r="A9" s="233">
        <v>1</v>
      </c>
      <c r="B9" s="234" t="s">
        <v>231</v>
      </c>
      <c r="C9" s="243" t="s">
        <v>232</v>
      </c>
      <c r="D9" s="235" t="s">
        <v>233</v>
      </c>
      <c r="E9" s="236">
        <v>289.3</v>
      </c>
      <c r="F9" s="237"/>
      <c r="G9" s="238">
        <f>ROUND(E9*F9,2)</f>
        <v>0</v>
      </c>
      <c r="H9" s="237">
        <v>0</v>
      </c>
      <c r="I9" s="238">
        <f>ROUND(E9*H9,2)</f>
        <v>0</v>
      </c>
      <c r="J9" s="237">
        <v>72.599999999999994</v>
      </c>
      <c r="K9" s="238">
        <f>ROUND(E9*J9,2)</f>
        <v>21003.18</v>
      </c>
      <c r="L9" s="238">
        <v>21</v>
      </c>
      <c r="M9" s="238">
        <f>G9*(1+L9/100)</f>
        <v>0</v>
      </c>
      <c r="N9" s="236">
        <v>0</v>
      </c>
      <c r="O9" s="236">
        <f>ROUND(E9*N9,2)</f>
        <v>0</v>
      </c>
      <c r="P9" s="236">
        <v>0.13800000000000001</v>
      </c>
      <c r="Q9" s="236">
        <f>ROUND(E9*P9,2)</f>
        <v>39.92</v>
      </c>
      <c r="R9" s="238" t="s">
        <v>234</v>
      </c>
      <c r="S9" s="238" t="s">
        <v>178</v>
      </c>
      <c r="T9" s="239" t="s">
        <v>178</v>
      </c>
      <c r="U9" s="222">
        <v>0.16</v>
      </c>
      <c r="V9" s="222">
        <f>ROUND(E9*U9,2)</f>
        <v>46.29</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237</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336</v>
      </c>
      <c r="D11" s="223"/>
      <c r="E11" s="224">
        <v>289.3</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246</v>
      </c>
      <c r="C12" s="243" t="s">
        <v>247</v>
      </c>
      <c r="D12" s="235" t="s">
        <v>233</v>
      </c>
      <c r="E12" s="236">
        <v>1.2</v>
      </c>
      <c r="F12" s="237"/>
      <c r="G12" s="238">
        <f>ROUND(E12*F12,2)</f>
        <v>0</v>
      </c>
      <c r="H12" s="237">
        <v>0</v>
      </c>
      <c r="I12" s="238">
        <f>ROUND(E12*H12,2)</f>
        <v>0</v>
      </c>
      <c r="J12" s="237">
        <v>398</v>
      </c>
      <c r="K12" s="238">
        <f>ROUND(E12*J12,2)</f>
        <v>477.6</v>
      </c>
      <c r="L12" s="238">
        <v>21</v>
      </c>
      <c r="M12" s="238">
        <f>G12*(1+L12/100)</f>
        <v>0</v>
      </c>
      <c r="N12" s="236">
        <v>0</v>
      </c>
      <c r="O12" s="236">
        <f>ROUND(E12*N12,2)</f>
        <v>0</v>
      </c>
      <c r="P12" s="236">
        <v>0.44</v>
      </c>
      <c r="Q12" s="236">
        <f>ROUND(E12*P12,2)</f>
        <v>0.53</v>
      </c>
      <c r="R12" s="238" t="s">
        <v>234</v>
      </c>
      <c r="S12" s="238" t="s">
        <v>178</v>
      </c>
      <c r="T12" s="239" t="s">
        <v>178</v>
      </c>
      <c r="U12" s="222">
        <v>0.63200000000000001</v>
      </c>
      <c r="V12" s="222">
        <f>ROUND(E12*U12,2)</f>
        <v>0.76</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44" t="s">
        <v>337</v>
      </c>
      <c r="D13" s="223"/>
      <c r="E13" s="224">
        <v>1.2</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3">
        <v>3</v>
      </c>
      <c r="B14" s="234" t="s">
        <v>338</v>
      </c>
      <c r="C14" s="243" t="s">
        <v>339</v>
      </c>
      <c r="D14" s="235" t="s">
        <v>233</v>
      </c>
      <c r="E14" s="236">
        <v>1.2</v>
      </c>
      <c r="F14" s="237"/>
      <c r="G14" s="238">
        <f>ROUND(E14*F14,2)</f>
        <v>0</v>
      </c>
      <c r="H14" s="237">
        <v>0</v>
      </c>
      <c r="I14" s="238">
        <f>ROUND(E14*H14,2)</f>
        <v>0</v>
      </c>
      <c r="J14" s="237">
        <v>393.5</v>
      </c>
      <c r="K14" s="238">
        <f>ROUND(E14*J14,2)</f>
        <v>472.2</v>
      </c>
      <c r="L14" s="238">
        <v>21</v>
      </c>
      <c r="M14" s="238">
        <f>G14*(1+L14/100)</f>
        <v>0</v>
      </c>
      <c r="N14" s="236">
        <v>0</v>
      </c>
      <c r="O14" s="236">
        <f>ROUND(E14*N14,2)</f>
        <v>0</v>
      </c>
      <c r="P14" s="236">
        <v>0.33</v>
      </c>
      <c r="Q14" s="236">
        <f>ROUND(E14*P14,2)</f>
        <v>0.4</v>
      </c>
      <c r="R14" s="238" t="s">
        <v>234</v>
      </c>
      <c r="S14" s="238" t="s">
        <v>178</v>
      </c>
      <c r="T14" s="239" t="s">
        <v>178</v>
      </c>
      <c r="U14" s="222">
        <v>0.625</v>
      </c>
      <c r="V14" s="222">
        <f>ROUND(E14*U14,2)</f>
        <v>0.75</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44" t="s">
        <v>337</v>
      </c>
      <c r="D15" s="223"/>
      <c r="E15" s="224">
        <v>1.2</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183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3">
        <v>4</v>
      </c>
      <c r="B16" s="234" t="s">
        <v>259</v>
      </c>
      <c r="C16" s="243" t="s">
        <v>260</v>
      </c>
      <c r="D16" s="235" t="s">
        <v>261</v>
      </c>
      <c r="E16" s="236">
        <v>460</v>
      </c>
      <c r="F16" s="237"/>
      <c r="G16" s="238">
        <f>ROUND(E16*F16,2)</f>
        <v>0</v>
      </c>
      <c r="H16" s="237">
        <v>0</v>
      </c>
      <c r="I16" s="238">
        <f>ROUND(E16*H16,2)</f>
        <v>0</v>
      </c>
      <c r="J16" s="237">
        <v>128</v>
      </c>
      <c r="K16" s="238">
        <f>ROUND(E16*J16,2)</f>
        <v>58880</v>
      </c>
      <c r="L16" s="238">
        <v>21</v>
      </c>
      <c r="M16" s="238">
        <f>G16*(1+L16/100)</f>
        <v>0</v>
      </c>
      <c r="N16" s="236">
        <v>0</v>
      </c>
      <c r="O16" s="236">
        <f>ROUND(E16*N16,2)</f>
        <v>0</v>
      </c>
      <c r="P16" s="236">
        <v>0.22</v>
      </c>
      <c r="Q16" s="236">
        <f>ROUND(E16*P16,2)</f>
        <v>101.2</v>
      </c>
      <c r="R16" s="238" t="s">
        <v>234</v>
      </c>
      <c r="S16" s="238" t="s">
        <v>178</v>
      </c>
      <c r="T16" s="239" t="s">
        <v>178</v>
      </c>
      <c r="U16" s="222">
        <v>0.14299999999999999</v>
      </c>
      <c r="V16" s="222">
        <f>ROUND(E16*U16,2)</f>
        <v>65.78</v>
      </c>
      <c r="W16" s="222"/>
      <c r="X16" s="222" t="s">
        <v>235</v>
      </c>
      <c r="Y16" s="222" t="s">
        <v>181</v>
      </c>
      <c r="Z16" s="212"/>
      <c r="AA16" s="212"/>
      <c r="AB16" s="212"/>
      <c r="AC16" s="212"/>
      <c r="AD16" s="212"/>
      <c r="AE16" s="212"/>
      <c r="AF16" s="212"/>
      <c r="AG16" s="212" t="s">
        <v>236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57" t="s">
        <v>262</v>
      </c>
      <c r="D17" s="249"/>
      <c r="E17" s="249"/>
      <c r="F17" s="249"/>
      <c r="G17" s="249"/>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238</v>
      </c>
      <c r="AH17" s="212"/>
      <c r="AI17" s="212"/>
      <c r="AJ17" s="212"/>
      <c r="AK17" s="212"/>
      <c r="AL17" s="212"/>
      <c r="AM17" s="212"/>
      <c r="AN17" s="212"/>
      <c r="AO17" s="212"/>
      <c r="AP17" s="212"/>
      <c r="AQ17" s="212"/>
      <c r="AR17" s="212"/>
      <c r="AS17" s="212"/>
      <c r="AT17" s="212"/>
      <c r="AU17" s="212"/>
      <c r="AV17" s="212"/>
      <c r="AW17" s="212"/>
      <c r="AX17" s="212"/>
      <c r="AY17" s="212"/>
      <c r="AZ17" s="212"/>
      <c r="BA17" s="240" t="str">
        <f>C17</f>
        <v>s vybouráním lože, s přemístěním hmot na skládku na vzdálenost do 3 m nebo naložením na dopravní prostředek</v>
      </c>
      <c r="BB17" s="212"/>
      <c r="BC17" s="212"/>
      <c r="BD17" s="212"/>
      <c r="BE17" s="212"/>
      <c r="BF17" s="212"/>
      <c r="BG17" s="212"/>
      <c r="BH17" s="212"/>
    </row>
    <row r="18" spans="1:60" outlineLevel="2" x14ac:dyDescent="0.2">
      <c r="A18" s="219"/>
      <c r="B18" s="220"/>
      <c r="C18" s="244" t="s">
        <v>263</v>
      </c>
      <c r="D18" s="223"/>
      <c r="E18" s="224"/>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44" t="s">
        <v>340</v>
      </c>
      <c r="D19" s="223"/>
      <c r="E19" s="224">
        <v>460</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183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3">
        <v>5</v>
      </c>
      <c r="B20" s="234" t="s">
        <v>265</v>
      </c>
      <c r="C20" s="243" t="s">
        <v>266</v>
      </c>
      <c r="D20" s="235" t="s">
        <v>261</v>
      </c>
      <c r="E20" s="236">
        <v>4</v>
      </c>
      <c r="F20" s="237"/>
      <c r="G20" s="238">
        <f>ROUND(E20*F20,2)</f>
        <v>0</v>
      </c>
      <c r="H20" s="237">
        <v>0</v>
      </c>
      <c r="I20" s="238">
        <f>ROUND(E20*H20,2)</f>
        <v>0</v>
      </c>
      <c r="J20" s="237">
        <v>104.5</v>
      </c>
      <c r="K20" s="238">
        <f>ROUND(E20*J20,2)</f>
        <v>418</v>
      </c>
      <c r="L20" s="238">
        <v>21</v>
      </c>
      <c r="M20" s="238">
        <f>G20*(1+L20/100)</f>
        <v>0</v>
      </c>
      <c r="N20" s="236">
        <v>0</v>
      </c>
      <c r="O20" s="236">
        <f>ROUND(E20*N20,2)</f>
        <v>0</v>
      </c>
      <c r="P20" s="236">
        <v>0.27</v>
      </c>
      <c r="Q20" s="236">
        <f>ROUND(E20*P20,2)</f>
        <v>1.08</v>
      </c>
      <c r="R20" s="238" t="s">
        <v>234</v>
      </c>
      <c r="S20" s="238" t="s">
        <v>178</v>
      </c>
      <c r="T20" s="239" t="s">
        <v>178</v>
      </c>
      <c r="U20" s="222">
        <v>0.123</v>
      </c>
      <c r="V20" s="222">
        <f>ROUND(E20*U20,2)</f>
        <v>0.49</v>
      </c>
      <c r="W20" s="222"/>
      <c r="X20" s="222" t="s">
        <v>235</v>
      </c>
      <c r="Y20" s="222" t="s">
        <v>181</v>
      </c>
      <c r="Z20" s="212"/>
      <c r="AA20" s="212"/>
      <c r="AB20" s="212"/>
      <c r="AC20" s="212"/>
      <c r="AD20" s="212"/>
      <c r="AE20" s="212"/>
      <c r="AF20" s="212"/>
      <c r="AG20" s="212" t="s">
        <v>236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57" t="s">
        <v>262</v>
      </c>
      <c r="D21" s="249"/>
      <c r="E21" s="249"/>
      <c r="F21" s="249"/>
      <c r="G21" s="249"/>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238</v>
      </c>
      <c r="AH21" s="212"/>
      <c r="AI21" s="212"/>
      <c r="AJ21" s="212"/>
      <c r="AK21" s="212"/>
      <c r="AL21" s="212"/>
      <c r="AM21" s="212"/>
      <c r="AN21" s="212"/>
      <c r="AO21" s="212"/>
      <c r="AP21" s="212"/>
      <c r="AQ21" s="212"/>
      <c r="AR21" s="212"/>
      <c r="AS21" s="212"/>
      <c r="AT21" s="212"/>
      <c r="AU21" s="212"/>
      <c r="AV21" s="212"/>
      <c r="AW21" s="212"/>
      <c r="AX21" s="212"/>
      <c r="AY21" s="212"/>
      <c r="AZ21" s="212"/>
      <c r="BA21" s="240" t="str">
        <f>C21</f>
        <v>s vybouráním lože, s přemístěním hmot na skládku na vzdálenost do 3 m nebo naložením na dopravní prostředek</v>
      </c>
      <c r="BB21" s="212"/>
      <c r="BC21" s="212"/>
      <c r="BD21" s="212"/>
      <c r="BE21" s="212"/>
      <c r="BF21" s="212"/>
      <c r="BG21" s="212"/>
      <c r="BH21" s="212"/>
    </row>
    <row r="22" spans="1:60" outlineLevel="2" x14ac:dyDescent="0.2">
      <c r="A22" s="219"/>
      <c r="B22" s="220"/>
      <c r="C22" s="244" t="s">
        <v>263</v>
      </c>
      <c r="D22" s="223"/>
      <c r="E22" s="224"/>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341</v>
      </c>
      <c r="D23" s="223"/>
      <c r="E23" s="224"/>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44" t="s">
        <v>342</v>
      </c>
      <c r="D24" s="223"/>
      <c r="E24" s="224">
        <v>4</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4" t="s">
        <v>343</v>
      </c>
      <c r="D25" s="223"/>
      <c r="E25" s="224"/>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
      <c r="A26" s="226" t="s">
        <v>173</v>
      </c>
      <c r="B26" s="227" t="s">
        <v>131</v>
      </c>
      <c r="C26" s="242" t="s">
        <v>132</v>
      </c>
      <c r="D26" s="228"/>
      <c r="E26" s="229"/>
      <c r="F26" s="230"/>
      <c r="G26" s="230">
        <f>SUMIF(AG27:AG30,"&lt;&gt;NOR",G27:G30)</f>
        <v>0</v>
      </c>
      <c r="H26" s="230"/>
      <c r="I26" s="230">
        <f>SUM(I27:I30)</f>
        <v>348.64</v>
      </c>
      <c r="J26" s="230"/>
      <c r="K26" s="230">
        <f>SUM(K27:K30)</f>
        <v>277.36</v>
      </c>
      <c r="L26" s="230"/>
      <c r="M26" s="230">
        <f>SUM(M27:M30)</f>
        <v>0</v>
      </c>
      <c r="N26" s="229"/>
      <c r="O26" s="229">
        <f>SUM(O27:O30)</f>
        <v>0</v>
      </c>
      <c r="P26" s="229"/>
      <c r="Q26" s="229">
        <f>SUM(Q27:Q30)</f>
        <v>0</v>
      </c>
      <c r="R26" s="230"/>
      <c r="S26" s="230"/>
      <c r="T26" s="231"/>
      <c r="U26" s="225"/>
      <c r="V26" s="225">
        <f>SUM(V27:V30)</f>
        <v>0.3</v>
      </c>
      <c r="W26" s="225"/>
      <c r="X26" s="225"/>
      <c r="Y26" s="225"/>
      <c r="AG26" t="s">
        <v>174</v>
      </c>
    </row>
    <row r="27" spans="1:60" outlineLevel="1" x14ac:dyDescent="0.2">
      <c r="A27" s="233">
        <v>6</v>
      </c>
      <c r="B27" s="234" t="s">
        <v>270</v>
      </c>
      <c r="C27" s="243" t="s">
        <v>271</v>
      </c>
      <c r="D27" s="235" t="s">
        <v>261</v>
      </c>
      <c r="E27" s="236">
        <v>4</v>
      </c>
      <c r="F27" s="237"/>
      <c r="G27" s="238">
        <f>ROUND(E27*F27,2)</f>
        <v>0</v>
      </c>
      <c r="H27" s="237">
        <v>87.16</v>
      </c>
      <c r="I27" s="238">
        <f>ROUND(E27*H27,2)</f>
        <v>348.64</v>
      </c>
      <c r="J27" s="237">
        <v>69.34</v>
      </c>
      <c r="K27" s="238">
        <f>ROUND(E27*J27,2)</f>
        <v>277.36</v>
      </c>
      <c r="L27" s="238">
        <v>21</v>
      </c>
      <c r="M27" s="238">
        <f>G27*(1+L27/100)</f>
        <v>0</v>
      </c>
      <c r="N27" s="236">
        <v>0</v>
      </c>
      <c r="O27" s="236">
        <f>ROUND(E27*N27,2)</f>
        <v>0</v>
      </c>
      <c r="P27" s="236">
        <v>0</v>
      </c>
      <c r="Q27" s="236">
        <f>ROUND(E27*P27,2)</f>
        <v>0</v>
      </c>
      <c r="R27" s="238" t="s">
        <v>234</v>
      </c>
      <c r="S27" s="238" t="s">
        <v>178</v>
      </c>
      <c r="T27" s="239" t="s">
        <v>178</v>
      </c>
      <c r="U27" s="222">
        <v>7.3999999999999996E-2</v>
      </c>
      <c r="V27" s="222">
        <f>ROUND(E27*U27,2)</f>
        <v>0.3</v>
      </c>
      <c r="W27" s="222"/>
      <c r="X27" s="222" t="s">
        <v>235</v>
      </c>
      <c r="Y27" s="222" t="s">
        <v>181</v>
      </c>
      <c r="Z27" s="212"/>
      <c r="AA27" s="212"/>
      <c r="AB27" s="212"/>
      <c r="AC27" s="212"/>
      <c r="AD27" s="212"/>
      <c r="AE27" s="212"/>
      <c r="AF27" s="212"/>
      <c r="AG27" s="212" t="s">
        <v>236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7" t="s">
        <v>272</v>
      </c>
      <c r="D28" s="249"/>
      <c r="E28" s="249"/>
      <c r="F28" s="249"/>
      <c r="G28" s="249"/>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238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44" t="s">
        <v>273</v>
      </c>
      <c r="D29" s="223"/>
      <c r="E29" s="224"/>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44" t="s">
        <v>344</v>
      </c>
      <c r="D30" s="223"/>
      <c r="E30" s="224">
        <v>4</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
      <c r="A31" s="226" t="s">
        <v>173</v>
      </c>
      <c r="B31" s="227" t="s">
        <v>141</v>
      </c>
      <c r="C31" s="242" t="s">
        <v>142</v>
      </c>
      <c r="D31" s="228"/>
      <c r="E31" s="229"/>
      <c r="F31" s="230"/>
      <c r="G31" s="230">
        <f>SUMIF(AG32:AG44,"&lt;&gt;NOR",G32:G44)</f>
        <v>0</v>
      </c>
      <c r="H31" s="230"/>
      <c r="I31" s="230">
        <f>SUM(I32:I44)</f>
        <v>0</v>
      </c>
      <c r="J31" s="230"/>
      <c r="K31" s="230">
        <f>SUM(K32:K44)</f>
        <v>125054.68</v>
      </c>
      <c r="L31" s="230"/>
      <c r="M31" s="230">
        <f>SUM(M32:M44)</f>
        <v>0</v>
      </c>
      <c r="N31" s="229"/>
      <c r="O31" s="229">
        <f>SUM(O32:O44)</f>
        <v>0</v>
      </c>
      <c r="P31" s="229"/>
      <c r="Q31" s="229">
        <f>SUM(Q32:Q44)</f>
        <v>0</v>
      </c>
      <c r="R31" s="230"/>
      <c r="S31" s="230"/>
      <c r="T31" s="231"/>
      <c r="U31" s="225"/>
      <c r="V31" s="225">
        <f>SUM(V32:V44)</f>
        <v>110.64</v>
      </c>
      <c r="W31" s="225"/>
      <c r="X31" s="225"/>
      <c r="Y31" s="225"/>
      <c r="AG31" t="s">
        <v>174</v>
      </c>
    </row>
    <row r="32" spans="1:60" ht="22.5" outlineLevel="1" x14ac:dyDescent="0.2">
      <c r="A32" s="233">
        <v>7</v>
      </c>
      <c r="B32" s="234" t="s">
        <v>284</v>
      </c>
      <c r="C32" s="243" t="s">
        <v>285</v>
      </c>
      <c r="D32" s="235" t="s">
        <v>286</v>
      </c>
      <c r="E32" s="236">
        <v>0.52800000000000002</v>
      </c>
      <c r="F32" s="237"/>
      <c r="G32" s="238">
        <f>ROUND(E32*F32,2)</f>
        <v>0</v>
      </c>
      <c r="H32" s="237">
        <v>0</v>
      </c>
      <c r="I32" s="238">
        <f>ROUND(E32*H32,2)</f>
        <v>0</v>
      </c>
      <c r="J32" s="237">
        <v>480</v>
      </c>
      <c r="K32" s="238">
        <f>ROUND(E32*J32,2)</f>
        <v>253.44</v>
      </c>
      <c r="L32" s="238">
        <v>21</v>
      </c>
      <c r="M32" s="238">
        <f>G32*(1+L32/100)</f>
        <v>0</v>
      </c>
      <c r="N32" s="236">
        <v>0</v>
      </c>
      <c r="O32" s="236">
        <f>ROUND(E32*N32,2)</f>
        <v>0</v>
      </c>
      <c r="P32" s="236">
        <v>0</v>
      </c>
      <c r="Q32" s="236">
        <f>ROUND(E32*P32,2)</f>
        <v>0</v>
      </c>
      <c r="R32" s="238" t="s">
        <v>278</v>
      </c>
      <c r="S32" s="238" t="s">
        <v>178</v>
      </c>
      <c r="T32" s="239" t="s">
        <v>178</v>
      </c>
      <c r="U32" s="222">
        <v>0</v>
      </c>
      <c r="V32" s="222">
        <f>ROUND(E32*U32,2)</f>
        <v>0</v>
      </c>
      <c r="W32" s="222"/>
      <c r="X32" s="222" t="s">
        <v>235</v>
      </c>
      <c r="Y32" s="222" t="s">
        <v>181</v>
      </c>
      <c r="Z32" s="212"/>
      <c r="AA32" s="212"/>
      <c r="AB32" s="212"/>
      <c r="AC32" s="212"/>
      <c r="AD32" s="212"/>
      <c r="AE32" s="212"/>
      <c r="AF32" s="212"/>
      <c r="AG32" s="212" t="s">
        <v>236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44" t="s">
        <v>345</v>
      </c>
      <c r="D33" s="223"/>
      <c r="E33" s="224">
        <v>0.52800000000000002</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3">
        <v>8</v>
      </c>
      <c r="B34" s="234" t="s">
        <v>289</v>
      </c>
      <c r="C34" s="243" t="s">
        <v>290</v>
      </c>
      <c r="D34" s="235" t="s">
        <v>286</v>
      </c>
      <c r="E34" s="236">
        <v>142.20339999999999</v>
      </c>
      <c r="F34" s="237"/>
      <c r="G34" s="238">
        <f>ROUND(E34*F34,2)</f>
        <v>0</v>
      </c>
      <c r="H34" s="237">
        <v>0</v>
      </c>
      <c r="I34" s="238">
        <f>ROUND(E34*H34,2)</f>
        <v>0</v>
      </c>
      <c r="J34" s="237">
        <v>130</v>
      </c>
      <c r="K34" s="238">
        <f>ROUND(E34*J34,2)</f>
        <v>18486.439999999999</v>
      </c>
      <c r="L34" s="238">
        <v>21</v>
      </c>
      <c r="M34" s="238">
        <f>G34*(1+L34/100)</f>
        <v>0</v>
      </c>
      <c r="N34" s="236">
        <v>0</v>
      </c>
      <c r="O34" s="236">
        <f>ROUND(E34*N34,2)</f>
        <v>0</v>
      </c>
      <c r="P34" s="236">
        <v>0</v>
      </c>
      <c r="Q34" s="236">
        <f>ROUND(E34*P34,2)</f>
        <v>0</v>
      </c>
      <c r="R34" s="238" t="s">
        <v>278</v>
      </c>
      <c r="S34" s="238" t="s">
        <v>178</v>
      </c>
      <c r="T34" s="239" t="s">
        <v>178</v>
      </c>
      <c r="U34" s="222">
        <v>0</v>
      </c>
      <c r="V34" s="222">
        <f>ROUND(E34*U34,2)</f>
        <v>0</v>
      </c>
      <c r="W34" s="222"/>
      <c r="X34" s="222" t="s">
        <v>235</v>
      </c>
      <c r="Y34" s="222" t="s">
        <v>181</v>
      </c>
      <c r="Z34" s="212"/>
      <c r="AA34" s="212"/>
      <c r="AB34" s="212"/>
      <c r="AC34" s="212"/>
      <c r="AD34" s="212"/>
      <c r="AE34" s="212"/>
      <c r="AF34" s="212"/>
      <c r="AG34" s="212" t="s">
        <v>236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44" t="s">
        <v>346</v>
      </c>
      <c r="D35" s="223"/>
      <c r="E35" s="224">
        <v>39.923400000000001</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347</v>
      </c>
      <c r="D36" s="223"/>
      <c r="E36" s="224">
        <v>102.28</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3">
        <v>9</v>
      </c>
      <c r="B37" s="234" t="s">
        <v>296</v>
      </c>
      <c r="C37" s="243" t="s">
        <v>297</v>
      </c>
      <c r="D37" s="235" t="s">
        <v>286</v>
      </c>
      <c r="E37" s="236">
        <v>0.39600000000000002</v>
      </c>
      <c r="F37" s="237"/>
      <c r="G37" s="238">
        <f>ROUND(E37*F37,2)</f>
        <v>0</v>
      </c>
      <c r="H37" s="237">
        <v>0</v>
      </c>
      <c r="I37" s="238">
        <f>ROUND(E37*H37,2)</f>
        <v>0</v>
      </c>
      <c r="J37" s="237">
        <v>650</v>
      </c>
      <c r="K37" s="238">
        <f>ROUND(E37*J37,2)</f>
        <v>257.39999999999998</v>
      </c>
      <c r="L37" s="238">
        <v>21</v>
      </c>
      <c r="M37" s="238">
        <f>G37*(1+L37/100)</f>
        <v>0</v>
      </c>
      <c r="N37" s="236">
        <v>0</v>
      </c>
      <c r="O37" s="236">
        <f>ROUND(E37*N37,2)</f>
        <v>0</v>
      </c>
      <c r="P37" s="236">
        <v>0</v>
      </c>
      <c r="Q37" s="236">
        <f>ROUND(E37*P37,2)</f>
        <v>0</v>
      </c>
      <c r="R37" s="238" t="s">
        <v>278</v>
      </c>
      <c r="S37" s="238" t="s">
        <v>178</v>
      </c>
      <c r="T37" s="239" t="s">
        <v>178</v>
      </c>
      <c r="U37" s="222">
        <v>0</v>
      </c>
      <c r="V37" s="222">
        <f>ROUND(E37*U37,2)</f>
        <v>0</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348</v>
      </c>
      <c r="D38" s="223"/>
      <c r="E38" s="224">
        <v>0.39600000000000002</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1" x14ac:dyDescent="0.2">
      <c r="A39" s="233">
        <v>10</v>
      </c>
      <c r="B39" s="234" t="s">
        <v>299</v>
      </c>
      <c r="C39" s="243" t="s">
        <v>300</v>
      </c>
      <c r="D39" s="235" t="s">
        <v>286</v>
      </c>
      <c r="E39" s="236">
        <v>143.12739999999999</v>
      </c>
      <c r="F39" s="237"/>
      <c r="G39" s="238">
        <f>ROUND(E39*F39,2)</f>
        <v>0</v>
      </c>
      <c r="H39" s="237">
        <v>0</v>
      </c>
      <c r="I39" s="238">
        <f>ROUND(E39*H39,2)</f>
        <v>0</v>
      </c>
      <c r="J39" s="237">
        <v>203</v>
      </c>
      <c r="K39" s="238">
        <f>ROUND(E39*J39,2)</f>
        <v>29054.86</v>
      </c>
      <c r="L39" s="238">
        <v>21</v>
      </c>
      <c r="M39" s="238">
        <f>G39*(1+L39/100)</f>
        <v>0</v>
      </c>
      <c r="N39" s="236">
        <v>0</v>
      </c>
      <c r="O39" s="236">
        <f>ROUND(E39*N39,2)</f>
        <v>0</v>
      </c>
      <c r="P39" s="236">
        <v>0</v>
      </c>
      <c r="Q39" s="236">
        <f>ROUND(E39*P39,2)</f>
        <v>0</v>
      </c>
      <c r="R39" s="238" t="s">
        <v>301</v>
      </c>
      <c r="S39" s="238" t="s">
        <v>178</v>
      </c>
      <c r="T39" s="239" t="s">
        <v>178</v>
      </c>
      <c r="U39" s="222">
        <v>0.27700000000000002</v>
      </c>
      <c r="V39" s="222">
        <f>ROUND(E39*U39,2)</f>
        <v>39.65</v>
      </c>
      <c r="W39" s="222"/>
      <c r="X39" s="222" t="s">
        <v>302</v>
      </c>
      <c r="Y39" s="222" t="s">
        <v>181</v>
      </c>
      <c r="Z39" s="212"/>
      <c r="AA39" s="212"/>
      <c r="AB39" s="212"/>
      <c r="AC39" s="212"/>
      <c r="AD39" s="212"/>
      <c r="AE39" s="212"/>
      <c r="AF39" s="212"/>
      <c r="AG39" s="212" t="s">
        <v>303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57" t="s">
        <v>304</v>
      </c>
      <c r="D40" s="249"/>
      <c r="E40" s="249"/>
      <c r="F40" s="249"/>
      <c r="G40" s="249"/>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238</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0">
        <v>11</v>
      </c>
      <c r="B41" s="251" t="s">
        <v>305</v>
      </c>
      <c r="C41" s="258" t="s">
        <v>306</v>
      </c>
      <c r="D41" s="252" t="s">
        <v>286</v>
      </c>
      <c r="E41" s="253">
        <v>143.12739999999999</v>
      </c>
      <c r="F41" s="254"/>
      <c r="G41" s="255">
        <f>ROUND(E41*F41,2)</f>
        <v>0</v>
      </c>
      <c r="H41" s="254">
        <v>0</v>
      </c>
      <c r="I41" s="255">
        <f>ROUND(E41*H41,2)</f>
        <v>0</v>
      </c>
      <c r="J41" s="254">
        <v>275.5</v>
      </c>
      <c r="K41" s="255">
        <f>ROUND(E41*J41,2)</f>
        <v>39431.599999999999</v>
      </c>
      <c r="L41" s="255">
        <v>21</v>
      </c>
      <c r="M41" s="255">
        <f>G41*(1+L41/100)</f>
        <v>0</v>
      </c>
      <c r="N41" s="253">
        <v>0</v>
      </c>
      <c r="O41" s="253">
        <f>ROUND(E41*N41,2)</f>
        <v>0</v>
      </c>
      <c r="P41" s="253">
        <v>0</v>
      </c>
      <c r="Q41" s="253">
        <f>ROUND(E41*P41,2)</f>
        <v>0</v>
      </c>
      <c r="R41" s="255" t="s">
        <v>278</v>
      </c>
      <c r="S41" s="255" t="s">
        <v>178</v>
      </c>
      <c r="T41" s="256" t="s">
        <v>178</v>
      </c>
      <c r="U41" s="222">
        <v>0.49</v>
      </c>
      <c r="V41" s="222">
        <f>ROUND(E41*U41,2)</f>
        <v>70.13</v>
      </c>
      <c r="W41" s="222"/>
      <c r="X41" s="222" t="s">
        <v>302</v>
      </c>
      <c r="Y41" s="222" t="s">
        <v>181</v>
      </c>
      <c r="Z41" s="212"/>
      <c r="AA41" s="212"/>
      <c r="AB41" s="212"/>
      <c r="AC41" s="212"/>
      <c r="AD41" s="212"/>
      <c r="AE41" s="212"/>
      <c r="AF41" s="212"/>
      <c r="AG41" s="212" t="s">
        <v>303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0">
        <v>12</v>
      </c>
      <c r="B42" s="251" t="s">
        <v>307</v>
      </c>
      <c r="C42" s="258" t="s">
        <v>308</v>
      </c>
      <c r="D42" s="252" t="s">
        <v>286</v>
      </c>
      <c r="E42" s="253">
        <v>1431.2739999999999</v>
      </c>
      <c r="F42" s="254"/>
      <c r="G42" s="255">
        <f>ROUND(E42*F42,2)</f>
        <v>0</v>
      </c>
      <c r="H42" s="254">
        <v>0</v>
      </c>
      <c r="I42" s="255">
        <f>ROUND(E42*H42,2)</f>
        <v>0</v>
      </c>
      <c r="J42" s="254">
        <v>25</v>
      </c>
      <c r="K42" s="255">
        <f>ROUND(E42*J42,2)</f>
        <v>35781.85</v>
      </c>
      <c r="L42" s="255">
        <v>21</v>
      </c>
      <c r="M42" s="255">
        <f>G42*(1+L42/100)</f>
        <v>0</v>
      </c>
      <c r="N42" s="253">
        <v>0</v>
      </c>
      <c r="O42" s="253">
        <f>ROUND(E42*N42,2)</f>
        <v>0</v>
      </c>
      <c r="P42" s="253">
        <v>0</v>
      </c>
      <c r="Q42" s="253">
        <f>ROUND(E42*P42,2)</f>
        <v>0</v>
      </c>
      <c r="R42" s="255" t="s">
        <v>278</v>
      </c>
      <c r="S42" s="255" t="s">
        <v>178</v>
      </c>
      <c r="T42" s="256" t="s">
        <v>178</v>
      </c>
      <c r="U42" s="222">
        <v>0</v>
      </c>
      <c r="V42" s="222">
        <f>ROUND(E42*U42,2)</f>
        <v>0</v>
      </c>
      <c r="W42" s="222"/>
      <c r="X42" s="222" t="s">
        <v>302</v>
      </c>
      <c r="Y42" s="222" t="s">
        <v>181</v>
      </c>
      <c r="Z42" s="212"/>
      <c r="AA42" s="212"/>
      <c r="AB42" s="212"/>
      <c r="AC42" s="212"/>
      <c r="AD42" s="212"/>
      <c r="AE42" s="212"/>
      <c r="AF42" s="212"/>
      <c r="AG42" s="212" t="s">
        <v>303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3">
        <v>13</v>
      </c>
      <c r="B43" s="234" t="s">
        <v>309</v>
      </c>
      <c r="C43" s="243" t="s">
        <v>310</v>
      </c>
      <c r="D43" s="235" t="s">
        <v>286</v>
      </c>
      <c r="E43" s="236">
        <v>143.12739999999999</v>
      </c>
      <c r="F43" s="237"/>
      <c r="G43" s="238">
        <f>ROUND(E43*F43,2)</f>
        <v>0</v>
      </c>
      <c r="H43" s="237">
        <v>0</v>
      </c>
      <c r="I43" s="238">
        <f>ROUND(E43*H43,2)</f>
        <v>0</v>
      </c>
      <c r="J43" s="237">
        <v>12.5</v>
      </c>
      <c r="K43" s="238">
        <f>ROUND(E43*J43,2)</f>
        <v>1789.09</v>
      </c>
      <c r="L43" s="238">
        <v>21</v>
      </c>
      <c r="M43" s="238">
        <f>G43*(1+L43/100)</f>
        <v>0</v>
      </c>
      <c r="N43" s="236">
        <v>0</v>
      </c>
      <c r="O43" s="236">
        <f>ROUND(E43*N43,2)</f>
        <v>0</v>
      </c>
      <c r="P43" s="236">
        <v>0</v>
      </c>
      <c r="Q43" s="236">
        <f>ROUND(E43*P43,2)</f>
        <v>0</v>
      </c>
      <c r="R43" s="238" t="s">
        <v>311</v>
      </c>
      <c r="S43" s="238" t="s">
        <v>178</v>
      </c>
      <c r="T43" s="239" t="s">
        <v>178</v>
      </c>
      <c r="U43" s="222">
        <v>6.0000000000000001E-3</v>
      </c>
      <c r="V43" s="222">
        <f>ROUND(E43*U43,2)</f>
        <v>0.86</v>
      </c>
      <c r="W43" s="222"/>
      <c r="X43" s="222" t="s">
        <v>302</v>
      </c>
      <c r="Y43" s="222" t="s">
        <v>181</v>
      </c>
      <c r="Z43" s="212"/>
      <c r="AA43" s="212"/>
      <c r="AB43" s="212"/>
      <c r="AC43" s="212"/>
      <c r="AD43" s="212"/>
      <c r="AE43" s="212"/>
      <c r="AF43" s="212"/>
      <c r="AG43" s="212" t="s">
        <v>303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57" t="s">
        <v>312</v>
      </c>
      <c r="D44" s="249"/>
      <c r="E44" s="249"/>
      <c r="F44" s="249"/>
      <c r="G44" s="249"/>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238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
      <c r="A45" s="3"/>
      <c r="B45" s="4"/>
      <c r="C45" s="246"/>
      <c r="D45" s="6"/>
      <c r="E45" s="3"/>
      <c r="F45" s="3"/>
      <c r="G45" s="3"/>
      <c r="H45" s="3"/>
      <c r="I45" s="3"/>
      <c r="J45" s="3"/>
      <c r="K45" s="3"/>
      <c r="L45" s="3"/>
      <c r="M45" s="3"/>
      <c r="N45" s="3"/>
      <c r="O45" s="3"/>
      <c r="P45" s="3"/>
      <c r="Q45" s="3"/>
      <c r="R45" s="3"/>
      <c r="S45" s="3"/>
      <c r="T45" s="3"/>
      <c r="U45" s="3"/>
      <c r="V45" s="3"/>
      <c r="W45" s="3"/>
      <c r="X45" s="3"/>
      <c r="Y45" s="3"/>
      <c r="AE45">
        <v>12</v>
      </c>
      <c r="AF45">
        <v>21</v>
      </c>
      <c r="AG45" t="s">
        <v>159</v>
      </c>
    </row>
    <row r="46" spans="1:60" x14ac:dyDescent="0.2">
      <c r="A46" s="215"/>
      <c r="B46" s="216" t="s">
        <v>29</v>
      </c>
      <c r="C46" s="247"/>
      <c r="D46" s="217"/>
      <c r="E46" s="218"/>
      <c r="F46" s="218"/>
      <c r="G46" s="232">
        <f>G8+G26+G31</f>
        <v>0</v>
      </c>
      <c r="H46" s="3"/>
      <c r="I46" s="3"/>
      <c r="J46" s="3"/>
      <c r="K46" s="3"/>
      <c r="L46" s="3"/>
      <c r="M46" s="3"/>
      <c r="N46" s="3"/>
      <c r="O46" s="3"/>
      <c r="P46" s="3"/>
      <c r="Q46" s="3"/>
      <c r="R46" s="3"/>
      <c r="S46" s="3"/>
      <c r="T46" s="3"/>
      <c r="U46" s="3"/>
      <c r="V46" s="3"/>
      <c r="W46" s="3"/>
      <c r="X46" s="3"/>
      <c r="Y46" s="3"/>
      <c r="AE46">
        <f>SUMIF(L7:L44,AE45,G7:G44)</f>
        <v>0</v>
      </c>
      <c r="AF46">
        <f>SUMIF(L7:L44,AF45,G7:G44)</f>
        <v>0</v>
      </c>
      <c r="AG46" t="s">
        <v>229</v>
      </c>
    </row>
    <row r="47" spans="1:60" x14ac:dyDescent="0.2">
      <c r="C47" s="248"/>
      <c r="D47" s="10"/>
      <c r="AG47" t="s">
        <v>230</v>
      </c>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dMeZYm9gDS/a7jSRet22jyOVnuFctE2PRL5pZxI2idibSjDUt5aTp1/Q6wJo/DLcid3sxNamUWfCNbiyoe3Fg==" saltValue="pZFIQo46lKnrk7oKAurPFg==" spinCount="100000" sheet="1" formatRows="0"/>
  <mergeCells count="10">
    <mergeCell ref="C21:G21"/>
    <mergeCell ref="C28:G28"/>
    <mergeCell ref="C40:G40"/>
    <mergeCell ref="C44:G44"/>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22C36-A924-467F-8D69-6506DF55BD3C}">
  <sheetPr>
    <outlinePr summaryBelow="0"/>
  </sheetPr>
  <dimension ref="A1:BH5000"/>
  <sheetViews>
    <sheetView workbookViewId="0">
      <pane ySplit="7" topLeftCell="A35" activePane="bottomLeft" state="frozen"/>
      <selection pane="bottomLeft" activeCell="F9" activeCellId="13" sqref="F56:F58 F54 F52 F47 F44 F38 F31 F27 F25 F21 F17 F15 F12 F9"/>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55</v>
      </c>
      <c r="C3" s="201" t="s">
        <v>56</v>
      </c>
      <c r="D3" s="199"/>
      <c r="E3" s="199"/>
      <c r="F3" s="199"/>
      <c r="G3" s="200"/>
      <c r="AC3" s="176" t="s">
        <v>148</v>
      </c>
      <c r="AG3" t="s">
        <v>149</v>
      </c>
    </row>
    <row r="4" spans="1:60" ht="24.95" customHeight="1" x14ac:dyDescent="0.2">
      <c r="A4" s="202" t="s">
        <v>9</v>
      </c>
      <c r="B4" s="203" t="s">
        <v>62</v>
      </c>
      <c r="C4" s="204" t="s">
        <v>63</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SUMIF(AG9:AG36,"&lt;&gt;NOR",G9:G36)</f>
        <v>0</v>
      </c>
      <c r="H8" s="230"/>
      <c r="I8" s="230">
        <f>SUM(I9:I36)</f>
        <v>0</v>
      </c>
      <c r="J8" s="230"/>
      <c r="K8" s="230">
        <f>SUM(K9:K36)</f>
        <v>436829.62</v>
      </c>
      <c r="L8" s="230"/>
      <c r="M8" s="230">
        <f>SUM(M9:M36)</f>
        <v>0</v>
      </c>
      <c r="N8" s="229"/>
      <c r="O8" s="229">
        <f>SUM(O9:O36)</f>
        <v>0</v>
      </c>
      <c r="P8" s="229"/>
      <c r="Q8" s="229">
        <f>SUM(Q9:Q36)</f>
        <v>788.61</v>
      </c>
      <c r="R8" s="230"/>
      <c r="S8" s="230"/>
      <c r="T8" s="231"/>
      <c r="U8" s="225"/>
      <c r="V8" s="225">
        <f>SUM(V9:V36)</f>
        <v>597.22</v>
      </c>
      <c r="W8" s="225"/>
      <c r="X8" s="225"/>
      <c r="Y8" s="225"/>
      <c r="AG8" t="s">
        <v>174</v>
      </c>
    </row>
    <row r="9" spans="1:60" ht="22.5" outlineLevel="1" x14ac:dyDescent="0.2">
      <c r="A9" s="233">
        <v>1</v>
      </c>
      <c r="B9" s="234" t="s">
        <v>231</v>
      </c>
      <c r="C9" s="243" t="s">
        <v>232</v>
      </c>
      <c r="D9" s="235" t="s">
        <v>233</v>
      </c>
      <c r="E9" s="236">
        <v>927.9</v>
      </c>
      <c r="F9" s="237"/>
      <c r="G9" s="238">
        <f>ROUND(E9*F9,2)</f>
        <v>0</v>
      </c>
      <c r="H9" s="237">
        <v>0</v>
      </c>
      <c r="I9" s="238">
        <f>ROUND(E9*H9,2)</f>
        <v>0</v>
      </c>
      <c r="J9" s="237">
        <v>72.599999999999994</v>
      </c>
      <c r="K9" s="238">
        <f>ROUND(E9*J9,2)</f>
        <v>67365.539999999994</v>
      </c>
      <c r="L9" s="238">
        <v>21</v>
      </c>
      <c r="M9" s="238">
        <f>G9*(1+L9/100)</f>
        <v>0</v>
      </c>
      <c r="N9" s="236">
        <v>0</v>
      </c>
      <c r="O9" s="236">
        <f>ROUND(E9*N9,2)</f>
        <v>0</v>
      </c>
      <c r="P9" s="236">
        <v>0.13800000000000001</v>
      </c>
      <c r="Q9" s="236">
        <f>ROUND(E9*P9,2)</f>
        <v>128.05000000000001</v>
      </c>
      <c r="R9" s="238" t="s">
        <v>234</v>
      </c>
      <c r="S9" s="238" t="s">
        <v>178</v>
      </c>
      <c r="T9" s="239" t="s">
        <v>178</v>
      </c>
      <c r="U9" s="222">
        <v>0.16</v>
      </c>
      <c r="V9" s="222">
        <f>ROUND(E9*U9,2)</f>
        <v>148.46</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237</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349</v>
      </c>
      <c r="D11" s="223"/>
      <c r="E11" s="224">
        <v>927.9</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240</v>
      </c>
      <c r="C12" s="243" t="s">
        <v>241</v>
      </c>
      <c r="D12" s="235" t="s">
        <v>233</v>
      </c>
      <c r="E12" s="236">
        <v>4.3</v>
      </c>
      <c r="F12" s="237"/>
      <c r="G12" s="238">
        <f>ROUND(E12*F12,2)</f>
        <v>0</v>
      </c>
      <c r="H12" s="237">
        <v>0</v>
      </c>
      <c r="I12" s="238">
        <f>ROUND(E12*H12,2)</f>
        <v>0</v>
      </c>
      <c r="J12" s="237">
        <v>59</v>
      </c>
      <c r="K12" s="238">
        <f>ROUND(E12*J12,2)</f>
        <v>253.7</v>
      </c>
      <c r="L12" s="238">
        <v>21</v>
      </c>
      <c r="M12" s="238">
        <f>G12*(1+L12/100)</f>
        <v>0</v>
      </c>
      <c r="N12" s="236">
        <v>0</v>
      </c>
      <c r="O12" s="236">
        <f>ROUND(E12*N12,2)</f>
        <v>0</v>
      </c>
      <c r="P12" s="236">
        <v>0.41699999999999998</v>
      </c>
      <c r="Q12" s="236">
        <f>ROUND(E12*P12,2)</f>
        <v>1.79</v>
      </c>
      <c r="R12" s="238" t="s">
        <v>234</v>
      </c>
      <c r="S12" s="238" t="s">
        <v>178</v>
      </c>
      <c r="T12" s="239" t="s">
        <v>178</v>
      </c>
      <c r="U12" s="222">
        <v>0.13</v>
      </c>
      <c r="V12" s="222">
        <f>ROUND(E12*U12,2)</f>
        <v>0.56000000000000005</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237</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4" t="s">
        <v>350</v>
      </c>
      <c r="D14" s="223"/>
      <c r="E14" s="224">
        <v>4.3</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3">
        <v>3</v>
      </c>
      <c r="B15" s="234" t="s">
        <v>243</v>
      </c>
      <c r="C15" s="243" t="s">
        <v>244</v>
      </c>
      <c r="D15" s="235" t="s">
        <v>233</v>
      </c>
      <c r="E15" s="236">
        <v>20</v>
      </c>
      <c r="F15" s="237"/>
      <c r="G15" s="238">
        <f>ROUND(E15*F15,2)</f>
        <v>0</v>
      </c>
      <c r="H15" s="237">
        <v>0</v>
      </c>
      <c r="I15" s="238">
        <f>ROUND(E15*H15,2)</f>
        <v>0</v>
      </c>
      <c r="J15" s="237">
        <v>331.5</v>
      </c>
      <c r="K15" s="238">
        <f>ROUND(E15*J15,2)</f>
        <v>6630</v>
      </c>
      <c r="L15" s="238">
        <v>21</v>
      </c>
      <c r="M15" s="238">
        <f>G15*(1+L15/100)</f>
        <v>0</v>
      </c>
      <c r="N15" s="236">
        <v>0</v>
      </c>
      <c r="O15" s="236">
        <f>ROUND(E15*N15,2)</f>
        <v>0</v>
      </c>
      <c r="P15" s="236">
        <v>0.33</v>
      </c>
      <c r="Q15" s="236">
        <f>ROUND(E15*P15,2)</f>
        <v>6.6</v>
      </c>
      <c r="R15" s="238" t="s">
        <v>234</v>
      </c>
      <c r="S15" s="238" t="s">
        <v>178</v>
      </c>
      <c r="T15" s="239" t="s">
        <v>178</v>
      </c>
      <c r="U15" s="222">
        <v>0.52649999999999997</v>
      </c>
      <c r="V15" s="222">
        <f>ROUND(E15*U15,2)</f>
        <v>10.53</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351</v>
      </c>
      <c r="D16" s="223"/>
      <c r="E16" s="224">
        <v>20</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33">
        <v>4</v>
      </c>
      <c r="B17" s="234" t="s">
        <v>246</v>
      </c>
      <c r="C17" s="243" t="s">
        <v>247</v>
      </c>
      <c r="D17" s="235" t="s">
        <v>233</v>
      </c>
      <c r="E17" s="236">
        <v>155.80000000000001</v>
      </c>
      <c r="F17" s="237"/>
      <c r="G17" s="238">
        <f>ROUND(E17*F17,2)</f>
        <v>0</v>
      </c>
      <c r="H17" s="237">
        <v>0</v>
      </c>
      <c r="I17" s="238">
        <f>ROUND(E17*H17,2)</f>
        <v>0</v>
      </c>
      <c r="J17" s="237">
        <v>398</v>
      </c>
      <c r="K17" s="238">
        <f>ROUND(E17*J17,2)</f>
        <v>62008.4</v>
      </c>
      <c r="L17" s="238">
        <v>21</v>
      </c>
      <c r="M17" s="238">
        <f>G17*(1+L17/100)</f>
        <v>0</v>
      </c>
      <c r="N17" s="236">
        <v>0</v>
      </c>
      <c r="O17" s="236">
        <f>ROUND(E17*N17,2)</f>
        <v>0</v>
      </c>
      <c r="P17" s="236">
        <v>0.44</v>
      </c>
      <c r="Q17" s="236">
        <f>ROUND(E17*P17,2)</f>
        <v>68.55</v>
      </c>
      <c r="R17" s="238" t="s">
        <v>234</v>
      </c>
      <c r="S17" s="238" t="s">
        <v>178</v>
      </c>
      <c r="T17" s="239" t="s">
        <v>178</v>
      </c>
      <c r="U17" s="222">
        <v>0.63200000000000001</v>
      </c>
      <c r="V17" s="222">
        <f>ROUND(E17*U17,2)</f>
        <v>98.47</v>
      </c>
      <c r="W17" s="222"/>
      <c r="X17" s="222" t="s">
        <v>235</v>
      </c>
      <c r="Y17" s="222" t="s">
        <v>181</v>
      </c>
      <c r="Z17" s="212"/>
      <c r="AA17" s="212"/>
      <c r="AB17" s="212"/>
      <c r="AC17" s="212"/>
      <c r="AD17" s="212"/>
      <c r="AE17" s="212"/>
      <c r="AF17" s="212"/>
      <c r="AG17" s="212" t="s">
        <v>236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2" x14ac:dyDescent="0.2">
      <c r="A18" s="219"/>
      <c r="B18" s="220"/>
      <c r="C18" s="244" t="s">
        <v>352</v>
      </c>
      <c r="D18" s="223"/>
      <c r="E18" s="224">
        <v>18.100000000000001</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3" x14ac:dyDescent="0.2">
      <c r="A19" s="219"/>
      <c r="B19" s="220"/>
      <c r="C19" s="244" t="s">
        <v>353</v>
      </c>
      <c r="D19" s="223"/>
      <c r="E19" s="224">
        <v>18</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183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3" x14ac:dyDescent="0.2">
      <c r="A20" s="219"/>
      <c r="B20" s="220"/>
      <c r="C20" s="244" t="s">
        <v>354</v>
      </c>
      <c r="D20" s="223"/>
      <c r="E20" s="224">
        <v>119.7</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183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33">
        <v>5</v>
      </c>
      <c r="B21" s="234" t="s">
        <v>251</v>
      </c>
      <c r="C21" s="243" t="s">
        <v>252</v>
      </c>
      <c r="D21" s="235" t="s">
        <v>233</v>
      </c>
      <c r="E21" s="236">
        <v>155.80000000000001</v>
      </c>
      <c r="F21" s="237"/>
      <c r="G21" s="238">
        <f>ROUND(E21*F21,2)</f>
        <v>0</v>
      </c>
      <c r="H21" s="237">
        <v>0</v>
      </c>
      <c r="I21" s="238">
        <f>ROUND(E21*H21,2)</f>
        <v>0</v>
      </c>
      <c r="J21" s="237">
        <v>85.6</v>
      </c>
      <c r="K21" s="238">
        <f>ROUND(E21*J21,2)</f>
        <v>13336.48</v>
      </c>
      <c r="L21" s="238">
        <v>21</v>
      </c>
      <c r="M21" s="238">
        <f>G21*(1+L21/100)</f>
        <v>0</v>
      </c>
      <c r="N21" s="236">
        <v>0</v>
      </c>
      <c r="O21" s="236">
        <f>ROUND(E21*N21,2)</f>
        <v>0</v>
      </c>
      <c r="P21" s="236">
        <v>0.33</v>
      </c>
      <c r="Q21" s="236">
        <f>ROUND(E21*P21,2)</f>
        <v>51.41</v>
      </c>
      <c r="R21" s="238" t="s">
        <v>234</v>
      </c>
      <c r="S21" s="238" t="s">
        <v>178</v>
      </c>
      <c r="T21" s="239" t="s">
        <v>178</v>
      </c>
      <c r="U21" s="222">
        <v>0.113</v>
      </c>
      <c r="V21" s="222">
        <f>ROUND(E21*U21,2)</f>
        <v>17.61</v>
      </c>
      <c r="W21" s="222"/>
      <c r="X21" s="222" t="s">
        <v>235</v>
      </c>
      <c r="Y21" s="222" t="s">
        <v>181</v>
      </c>
      <c r="Z21" s="212"/>
      <c r="AA21" s="212"/>
      <c r="AB21" s="212"/>
      <c r="AC21" s="212"/>
      <c r="AD21" s="212"/>
      <c r="AE21" s="212"/>
      <c r="AF21" s="212"/>
      <c r="AG21" s="212" t="s">
        <v>236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44" t="s">
        <v>355</v>
      </c>
      <c r="D22" s="223"/>
      <c r="E22" s="224">
        <v>18.100000000000001</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356</v>
      </c>
      <c r="D23" s="223"/>
      <c r="E23" s="224">
        <v>119.7</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44" t="s">
        <v>357</v>
      </c>
      <c r="D24" s="223"/>
      <c r="E24" s="224">
        <v>18</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33">
        <v>6</v>
      </c>
      <c r="B25" s="234" t="s">
        <v>256</v>
      </c>
      <c r="C25" s="243" t="s">
        <v>257</v>
      </c>
      <c r="D25" s="235" t="s">
        <v>233</v>
      </c>
      <c r="E25" s="236">
        <v>18</v>
      </c>
      <c r="F25" s="237"/>
      <c r="G25" s="238">
        <f>ROUND(E25*F25,2)</f>
        <v>0</v>
      </c>
      <c r="H25" s="237">
        <v>0</v>
      </c>
      <c r="I25" s="238">
        <f>ROUND(E25*H25,2)</f>
        <v>0</v>
      </c>
      <c r="J25" s="237">
        <v>130</v>
      </c>
      <c r="K25" s="238">
        <f>ROUND(E25*J25,2)</f>
        <v>2340</v>
      </c>
      <c r="L25" s="238">
        <v>21</v>
      </c>
      <c r="M25" s="238">
        <f>G25*(1+L25/100)</f>
        <v>0</v>
      </c>
      <c r="N25" s="236">
        <v>0</v>
      </c>
      <c r="O25" s="236">
        <f>ROUND(E25*N25,2)</f>
        <v>0</v>
      </c>
      <c r="P25" s="236">
        <v>0.36</v>
      </c>
      <c r="Q25" s="236">
        <f>ROUND(E25*P25,2)</f>
        <v>6.48</v>
      </c>
      <c r="R25" s="238" t="s">
        <v>234</v>
      </c>
      <c r="S25" s="238" t="s">
        <v>178</v>
      </c>
      <c r="T25" s="239" t="s">
        <v>178</v>
      </c>
      <c r="U25" s="222">
        <v>4.4999999999999998E-2</v>
      </c>
      <c r="V25" s="222">
        <f>ROUND(E25*U25,2)</f>
        <v>0.81</v>
      </c>
      <c r="W25" s="222"/>
      <c r="X25" s="222" t="s">
        <v>235</v>
      </c>
      <c r="Y25" s="222" t="s">
        <v>181</v>
      </c>
      <c r="Z25" s="212"/>
      <c r="AA25" s="212"/>
      <c r="AB25" s="212"/>
      <c r="AC25" s="212"/>
      <c r="AD25" s="212"/>
      <c r="AE25" s="212"/>
      <c r="AF25" s="212"/>
      <c r="AG25" s="212" t="s">
        <v>236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44" t="s">
        <v>358</v>
      </c>
      <c r="D26" s="223"/>
      <c r="E26" s="224">
        <v>18</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3">
        <v>7</v>
      </c>
      <c r="B27" s="234" t="s">
        <v>259</v>
      </c>
      <c r="C27" s="243" t="s">
        <v>260</v>
      </c>
      <c r="D27" s="235" t="s">
        <v>261</v>
      </c>
      <c r="E27" s="236">
        <v>1900</v>
      </c>
      <c r="F27" s="237"/>
      <c r="G27" s="238">
        <f>ROUND(E27*F27,2)</f>
        <v>0</v>
      </c>
      <c r="H27" s="237">
        <v>0</v>
      </c>
      <c r="I27" s="238">
        <f>ROUND(E27*H27,2)</f>
        <v>0</v>
      </c>
      <c r="J27" s="237">
        <v>128</v>
      </c>
      <c r="K27" s="238">
        <f>ROUND(E27*J27,2)</f>
        <v>243200</v>
      </c>
      <c r="L27" s="238">
        <v>21</v>
      </c>
      <c r="M27" s="238">
        <f>G27*(1+L27/100)</f>
        <v>0</v>
      </c>
      <c r="N27" s="236">
        <v>0</v>
      </c>
      <c r="O27" s="236">
        <f>ROUND(E27*N27,2)</f>
        <v>0</v>
      </c>
      <c r="P27" s="236">
        <v>0.22</v>
      </c>
      <c r="Q27" s="236">
        <f>ROUND(E27*P27,2)</f>
        <v>418</v>
      </c>
      <c r="R27" s="238" t="s">
        <v>234</v>
      </c>
      <c r="S27" s="238" t="s">
        <v>178</v>
      </c>
      <c r="T27" s="239" t="s">
        <v>178</v>
      </c>
      <c r="U27" s="222">
        <v>0.14299999999999999</v>
      </c>
      <c r="V27" s="222">
        <f>ROUND(E27*U27,2)</f>
        <v>271.7</v>
      </c>
      <c r="W27" s="222"/>
      <c r="X27" s="222" t="s">
        <v>235</v>
      </c>
      <c r="Y27" s="222" t="s">
        <v>181</v>
      </c>
      <c r="Z27" s="212"/>
      <c r="AA27" s="212"/>
      <c r="AB27" s="212"/>
      <c r="AC27" s="212"/>
      <c r="AD27" s="212"/>
      <c r="AE27" s="212"/>
      <c r="AF27" s="212"/>
      <c r="AG27" s="212" t="s">
        <v>236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7" t="s">
        <v>262</v>
      </c>
      <c r="D28" s="249"/>
      <c r="E28" s="249"/>
      <c r="F28" s="249"/>
      <c r="G28" s="249"/>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238</v>
      </c>
      <c r="AH28" s="212"/>
      <c r="AI28" s="212"/>
      <c r="AJ28" s="212"/>
      <c r="AK28" s="212"/>
      <c r="AL28" s="212"/>
      <c r="AM28" s="212"/>
      <c r="AN28" s="212"/>
      <c r="AO28" s="212"/>
      <c r="AP28" s="212"/>
      <c r="AQ28" s="212"/>
      <c r="AR28" s="212"/>
      <c r="AS28" s="212"/>
      <c r="AT28" s="212"/>
      <c r="AU28" s="212"/>
      <c r="AV28" s="212"/>
      <c r="AW28" s="212"/>
      <c r="AX28" s="212"/>
      <c r="AY28" s="212"/>
      <c r="AZ28" s="212"/>
      <c r="BA28" s="240" t="str">
        <f>C28</f>
        <v>s vybouráním lože, s přemístěním hmot na skládku na vzdálenost do 3 m nebo naložením na dopravní prostředek</v>
      </c>
      <c r="BB28" s="212"/>
      <c r="BC28" s="212"/>
      <c r="BD28" s="212"/>
      <c r="BE28" s="212"/>
      <c r="BF28" s="212"/>
      <c r="BG28" s="212"/>
      <c r="BH28" s="212"/>
    </row>
    <row r="29" spans="1:60" outlineLevel="2" x14ac:dyDescent="0.2">
      <c r="A29" s="219"/>
      <c r="B29" s="220"/>
      <c r="C29" s="244" t="s">
        <v>263</v>
      </c>
      <c r="D29" s="223"/>
      <c r="E29" s="224"/>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44" t="s">
        <v>359</v>
      </c>
      <c r="D30" s="223"/>
      <c r="E30" s="224">
        <v>1900</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3">
        <v>8</v>
      </c>
      <c r="B31" s="234" t="s">
        <v>265</v>
      </c>
      <c r="C31" s="243" t="s">
        <v>266</v>
      </c>
      <c r="D31" s="235" t="s">
        <v>261</v>
      </c>
      <c r="E31" s="236">
        <v>399</v>
      </c>
      <c r="F31" s="237"/>
      <c r="G31" s="238">
        <f>ROUND(E31*F31,2)</f>
        <v>0</v>
      </c>
      <c r="H31" s="237">
        <v>0</v>
      </c>
      <c r="I31" s="238">
        <f>ROUND(E31*H31,2)</f>
        <v>0</v>
      </c>
      <c r="J31" s="237">
        <v>104.5</v>
      </c>
      <c r="K31" s="238">
        <f>ROUND(E31*J31,2)</f>
        <v>41695.5</v>
      </c>
      <c r="L31" s="238">
        <v>21</v>
      </c>
      <c r="M31" s="238">
        <f>G31*(1+L31/100)</f>
        <v>0</v>
      </c>
      <c r="N31" s="236">
        <v>0</v>
      </c>
      <c r="O31" s="236">
        <f>ROUND(E31*N31,2)</f>
        <v>0</v>
      </c>
      <c r="P31" s="236">
        <v>0.27</v>
      </c>
      <c r="Q31" s="236">
        <f>ROUND(E31*P31,2)</f>
        <v>107.73</v>
      </c>
      <c r="R31" s="238" t="s">
        <v>234</v>
      </c>
      <c r="S31" s="238" t="s">
        <v>178</v>
      </c>
      <c r="T31" s="239" t="s">
        <v>178</v>
      </c>
      <c r="U31" s="222">
        <v>0.123</v>
      </c>
      <c r="V31" s="222">
        <f>ROUND(E31*U31,2)</f>
        <v>49.08</v>
      </c>
      <c r="W31" s="222"/>
      <c r="X31" s="222" t="s">
        <v>235</v>
      </c>
      <c r="Y31" s="222" t="s">
        <v>181</v>
      </c>
      <c r="Z31" s="212"/>
      <c r="AA31" s="212"/>
      <c r="AB31" s="212"/>
      <c r="AC31" s="212"/>
      <c r="AD31" s="212"/>
      <c r="AE31" s="212"/>
      <c r="AF31" s="212"/>
      <c r="AG31" s="212" t="s">
        <v>236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57" t="s">
        <v>262</v>
      </c>
      <c r="D32" s="249"/>
      <c r="E32" s="249"/>
      <c r="F32" s="249"/>
      <c r="G32" s="249"/>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238</v>
      </c>
      <c r="AH32" s="212"/>
      <c r="AI32" s="212"/>
      <c r="AJ32" s="212"/>
      <c r="AK32" s="212"/>
      <c r="AL32" s="212"/>
      <c r="AM32" s="212"/>
      <c r="AN32" s="212"/>
      <c r="AO32" s="212"/>
      <c r="AP32" s="212"/>
      <c r="AQ32" s="212"/>
      <c r="AR32" s="212"/>
      <c r="AS32" s="212"/>
      <c r="AT32" s="212"/>
      <c r="AU32" s="212"/>
      <c r="AV32" s="212"/>
      <c r="AW32" s="212"/>
      <c r="AX32" s="212"/>
      <c r="AY32" s="212"/>
      <c r="AZ32" s="212"/>
      <c r="BA32" s="240" t="str">
        <f>C32</f>
        <v>s vybouráním lože, s přemístěním hmot na skládku na vzdálenost do 3 m nebo naložením na dopravní prostředek</v>
      </c>
      <c r="BB32" s="212"/>
      <c r="BC32" s="212"/>
      <c r="BD32" s="212"/>
      <c r="BE32" s="212"/>
      <c r="BF32" s="212"/>
      <c r="BG32" s="212"/>
      <c r="BH32" s="212"/>
    </row>
    <row r="33" spans="1:60" outlineLevel="2" x14ac:dyDescent="0.2">
      <c r="A33" s="219"/>
      <c r="B33" s="220"/>
      <c r="C33" s="244" t="s">
        <v>263</v>
      </c>
      <c r="D33" s="223"/>
      <c r="E33" s="224"/>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360</v>
      </c>
      <c r="D34" s="223"/>
      <c r="E34" s="224">
        <v>209</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361</v>
      </c>
      <c r="D35" s="223"/>
      <c r="E35" s="224">
        <v>126</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362</v>
      </c>
      <c r="D36" s="223"/>
      <c r="E36" s="224">
        <v>64</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26" t="s">
        <v>173</v>
      </c>
      <c r="B37" s="227" t="s">
        <v>131</v>
      </c>
      <c r="C37" s="242" t="s">
        <v>132</v>
      </c>
      <c r="D37" s="228"/>
      <c r="E37" s="229"/>
      <c r="F37" s="230"/>
      <c r="G37" s="230">
        <f>SUMIF(AG38:AG42,"&lt;&gt;NOR",G38:G42)</f>
        <v>0</v>
      </c>
      <c r="H37" s="230"/>
      <c r="I37" s="230">
        <f>SUM(I38:I42)</f>
        <v>37914.6</v>
      </c>
      <c r="J37" s="230"/>
      <c r="K37" s="230">
        <f>SUM(K38:K42)</f>
        <v>30162.9</v>
      </c>
      <c r="L37" s="230"/>
      <c r="M37" s="230">
        <f>SUM(M38:M42)</f>
        <v>0</v>
      </c>
      <c r="N37" s="229"/>
      <c r="O37" s="229">
        <f>SUM(O38:O42)</f>
        <v>0</v>
      </c>
      <c r="P37" s="229"/>
      <c r="Q37" s="229">
        <f>SUM(Q38:Q42)</f>
        <v>0</v>
      </c>
      <c r="R37" s="230"/>
      <c r="S37" s="230"/>
      <c r="T37" s="231"/>
      <c r="U37" s="225"/>
      <c r="V37" s="225">
        <f>SUM(V38:V42)</f>
        <v>32.19</v>
      </c>
      <c r="W37" s="225"/>
      <c r="X37" s="225"/>
      <c r="Y37" s="225"/>
      <c r="AG37" t="s">
        <v>174</v>
      </c>
    </row>
    <row r="38" spans="1:60" outlineLevel="1" x14ac:dyDescent="0.2">
      <c r="A38" s="233">
        <v>9</v>
      </c>
      <c r="B38" s="234" t="s">
        <v>270</v>
      </c>
      <c r="C38" s="243" t="s">
        <v>271</v>
      </c>
      <c r="D38" s="235" t="s">
        <v>261</v>
      </c>
      <c r="E38" s="236">
        <v>435</v>
      </c>
      <c r="F38" s="237"/>
      <c r="G38" s="238">
        <f>ROUND(E38*F38,2)</f>
        <v>0</v>
      </c>
      <c r="H38" s="237">
        <v>87.16</v>
      </c>
      <c r="I38" s="238">
        <f>ROUND(E38*H38,2)</f>
        <v>37914.6</v>
      </c>
      <c r="J38" s="237">
        <v>69.34</v>
      </c>
      <c r="K38" s="238">
        <f>ROUND(E38*J38,2)</f>
        <v>30162.9</v>
      </c>
      <c r="L38" s="238">
        <v>21</v>
      </c>
      <c r="M38" s="238">
        <f>G38*(1+L38/100)</f>
        <v>0</v>
      </c>
      <c r="N38" s="236">
        <v>0</v>
      </c>
      <c r="O38" s="236">
        <f>ROUND(E38*N38,2)</f>
        <v>0</v>
      </c>
      <c r="P38" s="236">
        <v>0</v>
      </c>
      <c r="Q38" s="236">
        <f>ROUND(E38*P38,2)</f>
        <v>0</v>
      </c>
      <c r="R38" s="238" t="s">
        <v>234</v>
      </c>
      <c r="S38" s="238" t="s">
        <v>178</v>
      </c>
      <c r="T38" s="239" t="s">
        <v>178</v>
      </c>
      <c r="U38" s="222">
        <v>7.3999999999999996E-2</v>
      </c>
      <c r="V38" s="222">
        <f>ROUND(E38*U38,2)</f>
        <v>32.19</v>
      </c>
      <c r="W38" s="222"/>
      <c r="X38" s="222" t="s">
        <v>235</v>
      </c>
      <c r="Y38" s="222" t="s">
        <v>181</v>
      </c>
      <c r="Z38" s="212"/>
      <c r="AA38" s="212"/>
      <c r="AB38" s="212"/>
      <c r="AC38" s="212"/>
      <c r="AD38" s="212"/>
      <c r="AE38" s="212"/>
      <c r="AF38" s="212"/>
      <c r="AG38" s="212" t="s">
        <v>236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7" t="s">
        <v>272</v>
      </c>
      <c r="D39" s="249"/>
      <c r="E39" s="249"/>
      <c r="F39" s="249"/>
      <c r="G39" s="249"/>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238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4" t="s">
        <v>273</v>
      </c>
      <c r="D40" s="223"/>
      <c r="E40" s="224"/>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3" x14ac:dyDescent="0.2">
      <c r="A41" s="219"/>
      <c r="B41" s="220"/>
      <c r="C41" s="244" t="s">
        <v>363</v>
      </c>
      <c r="D41" s="223"/>
      <c r="E41" s="224">
        <v>399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4" t="s">
        <v>364</v>
      </c>
      <c r="D42" s="223"/>
      <c r="E42" s="224">
        <v>36</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183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x14ac:dyDescent="0.2">
      <c r="A43" s="226" t="s">
        <v>173</v>
      </c>
      <c r="B43" s="227" t="s">
        <v>141</v>
      </c>
      <c r="C43" s="242" t="s">
        <v>142</v>
      </c>
      <c r="D43" s="228"/>
      <c r="E43" s="229"/>
      <c r="F43" s="230"/>
      <c r="G43" s="230">
        <f>SUMIF(AG44:AG59,"&lt;&gt;NOR",G44:G59)</f>
        <v>0</v>
      </c>
      <c r="H43" s="230"/>
      <c r="I43" s="230">
        <f>SUM(I44:I59)</f>
        <v>0</v>
      </c>
      <c r="J43" s="230"/>
      <c r="K43" s="230">
        <f>SUM(K44:K59)</f>
        <v>739925.89999999991</v>
      </c>
      <c r="L43" s="230"/>
      <c r="M43" s="230">
        <f>SUM(M44:M59)</f>
        <v>0</v>
      </c>
      <c r="N43" s="229"/>
      <c r="O43" s="229">
        <f>SUM(O44:O59)</f>
        <v>0</v>
      </c>
      <c r="P43" s="229"/>
      <c r="Q43" s="229">
        <f>SUM(Q44:Q59)</f>
        <v>0</v>
      </c>
      <c r="R43" s="230"/>
      <c r="S43" s="230"/>
      <c r="T43" s="231"/>
      <c r="U43" s="225"/>
      <c r="V43" s="225">
        <f>SUM(V44:V59)</f>
        <v>609.6</v>
      </c>
      <c r="W43" s="225"/>
      <c r="X43" s="225"/>
      <c r="Y43" s="225"/>
      <c r="AG43" t="s">
        <v>174</v>
      </c>
    </row>
    <row r="44" spans="1:60" ht="22.5" outlineLevel="1" x14ac:dyDescent="0.2">
      <c r="A44" s="233">
        <v>10</v>
      </c>
      <c r="B44" s="234" t="s">
        <v>284</v>
      </c>
      <c r="C44" s="243" t="s">
        <v>285</v>
      </c>
      <c r="D44" s="235" t="s">
        <v>286</v>
      </c>
      <c r="E44" s="236">
        <v>75.152000000000001</v>
      </c>
      <c r="F44" s="237"/>
      <c r="G44" s="238">
        <f>ROUND(E44*F44,2)</f>
        <v>0</v>
      </c>
      <c r="H44" s="237">
        <v>0</v>
      </c>
      <c r="I44" s="238">
        <f>ROUND(E44*H44,2)</f>
        <v>0</v>
      </c>
      <c r="J44" s="237">
        <v>480</v>
      </c>
      <c r="K44" s="238">
        <f>ROUND(E44*J44,2)</f>
        <v>36072.959999999999</v>
      </c>
      <c r="L44" s="238">
        <v>21</v>
      </c>
      <c r="M44" s="238">
        <f>G44*(1+L44/100)</f>
        <v>0</v>
      </c>
      <c r="N44" s="236">
        <v>0</v>
      </c>
      <c r="O44" s="236">
        <f>ROUND(E44*N44,2)</f>
        <v>0</v>
      </c>
      <c r="P44" s="236">
        <v>0</v>
      </c>
      <c r="Q44" s="236">
        <f>ROUND(E44*P44,2)</f>
        <v>0</v>
      </c>
      <c r="R44" s="238" t="s">
        <v>278</v>
      </c>
      <c r="S44" s="238" t="s">
        <v>178</v>
      </c>
      <c r="T44" s="239" t="s">
        <v>178</v>
      </c>
      <c r="U44" s="222">
        <v>0</v>
      </c>
      <c r="V44" s="222">
        <f>ROUND(E44*U44,2)</f>
        <v>0</v>
      </c>
      <c r="W44" s="222"/>
      <c r="X44" s="222" t="s">
        <v>235</v>
      </c>
      <c r="Y44" s="222" t="s">
        <v>181</v>
      </c>
      <c r="Z44" s="212"/>
      <c r="AA44" s="212"/>
      <c r="AB44" s="212"/>
      <c r="AC44" s="212"/>
      <c r="AD44" s="212"/>
      <c r="AE44" s="212"/>
      <c r="AF44" s="212"/>
      <c r="AG44" s="212" t="s">
        <v>236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44" t="s">
        <v>365</v>
      </c>
      <c r="D45" s="223"/>
      <c r="E45" s="224">
        <v>6.6</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4" t="s">
        <v>366</v>
      </c>
      <c r="D46" s="223"/>
      <c r="E46" s="224">
        <v>68.552000000000007</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3">
        <v>11</v>
      </c>
      <c r="B47" s="234" t="s">
        <v>289</v>
      </c>
      <c r="C47" s="243" t="s">
        <v>290</v>
      </c>
      <c r="D47" s="235" t="s">
        <v>286</v>
      </c>
      <c r="E47" s="236">
        <v>662.05330000000004</v>
      </c>
      <c r="F47" s="237"/>
      <c r="G47" s="238">
        <f>ROUND(E47*F47,2)</f>
        <v>0</v>
      </c>
      <c r="H47" s="237">
        <v>0</v>
      </c>
      <c r="I47" s="238">
        <f>ROUND(E47*H47,2)</f>
        <v>0</v>
      </c>
      <c r="J47" s="237">
        <v>130</v>
      </c>
      <c r="K47" s="238">
        <f>ROUND(E47*J47,2)</f>
        <v>86066.93</v>
      </c>
      <c r="L47" s="238">
        <v>21</v>
      </c>
      <c r="M47" s="238">
        <f>G47*(1+L47/100)</f>
        <v>0</v>
      </c>
      <c r="N47" s="236">
        <v>0</v>
      </c>
      <c r="O47" s="236">
        <f>ROUND(E47*N47,2)</f>
        <v>0</v>
      </c>
      <c r="P47" s="236">
        <v>0</v>
      </c>
      <c r="Q47" s="236">
        <f>ROUND(E47*P47,2)</f>
        <v>0</v>
      </c>
      <c r="R47" s="238" t="s">
        <v>278</v>
      </c>
      <c r="S47" s="238" t="s">
        <v>178</v>
      </c>
      <c r="T47" s="239" t="s">
        <v>178</v>
      </c>
      <c r="U47" s="222">
        <v>0</v>
      </c>
      <c r="V47" s="222">
        <f>ROUND(E47*U47,2)</f>
        <v>0</v>
      </c>
      <c r="W47" s="222"/>
      <c r="X47" s="222" t="s">
        <v>235</v>
      </c>
      <c r="Y47" s="222" t="s">
        <v>181</v>
      </c>
      <c r="Z47" s="212"/>
      <c r="AA47" s="212"/>
      <c r="AB47" s="212"/>
      <c r="AC47" s="212"/>
      <c r="AD47" s="212"/>
      <c r="AE47" s="212"/>
      <c r="AF47" s="212"/>
      <c r="AG47" s="212" t="s">
        <v>236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4" t="s">
        <v>367</v>
      </c>
      <c r="D48" s="223"/>
      <c r="E48" s="224">
        <v>128.05019999999999</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4" t="s">
        <v>368</v>
      </c>
      <c r="D49" s="223"/>
      <c r="E49" s="224">
        <v>1.7930999999999999</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183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44" t="s">
        <v>369</v>
      </c>
      <c r="D50" s="223"/>
      <c r="E50" s="224">
        <v>525.73</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183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44" t="s">
        <v>370</v>
      </c>
      <c r="D51" s="223"/>
      <c r="E51" s="224">
        <v>6.48</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3">
        <v>12</v>
      </c>
      <c r="B52" s="234" t="s">
        <v>296</v>
      </c>
      <c r="C52" s="243" t="s">
        <v>297</v>
      </c>
      <c r="D52" s="235" t="s">
        <v>286</v>
      </c>
      <c r="E52" s="236">
        <v>51.414000000000001</v>
      </c>
      <c r="F52" s="237"/>
      <c r="G52" s="238">
        <f>ROUND(E52*F52,2)</f>
        <v>0</v>
      </c>
      <c r="H52" s="237">
        <v>0</v>
      </c>
      <c r="I52" s="238">
        <f>ROUND(E52*H52,2)</f>
        <v>0</v>
      </c>
      <c r="J52" s="237">
        <v>650</v>
      </c>
      <c r="K52" s="238">
        <f>ROUND(E52*J52,2)</f>
        <v>33419.1</v>
      </c>
      <c r="L52" s="238">
        <v>21</v>
      </c>
      <c r="M52" s="238">
        <f>G52*(1+L52/100)</f>
        <v>0</v>
      </c>
      <c r="N52" s="236">
        <v>0</v>
      </c>
      <c r="O52" s="236">
        <f>ROUND(E52*N52,2)</f>
        <v>0</v>
      </c>
      <c r="P52" s="236">
        <v>0</v>
      </c>
      <c r="Q52" s="236">
        <f>ROUND(E52*P52,2)</f>
        <v>0</v>
      </c>
      <c r="R52" s="238" t="s">
        <v>278</v>
      </c>
      <c r="S52" s="238" t="s">
        <v>178</v>
      </c>
      <c r="T52" s="239" t="s">
        <v>178</v>
      </c>
      <c r="U52" s="222">
        <v>0</v>
      </c>
      <c r="V52" s="222">
        <f>ROUND(E52*U52,2)</f>
        <v>0</v>
      </c>
      <c r="W52" s="222"/>
      <c r="X52" s="222" t="s">
        <v>235</v>
      </c>
      <c r="Y52" s="222" t="s">
        <v>181</v>
      </c>
      <c r="Z52" s="212"/>
      <c r="AA52" s="212"/>
      <c r="AB52" s="212"/>
      <c r="AC52" s="212"/>
      <c r="AD52" s="212"/>
      <c r="AE52" s="212"/>
      <c r="AF52" s="212"/>
      <c r="AG52" s="212" t="s">
        <v>236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4" t="s">
        <v>371</v>
      </c>
      <c r="D53" s="223"/>
      <c r="E53" s="224">
        <v>51.414000000000001</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33">
        <v>13</v>
      </c>
      <c r="B54" s="234" t="s">
        <v>299</v>
      </c>
      <c r="C54" s="243" t="s">
        <v>300</v>
      </c>
      <c r="D54" s="235" t="s">
        <v>286</v>
      </c>
      <c r="E54" s="236">
        <v>788.61929999999995</v>
      </c>
      <c r="F54" s="237"/>
      <c r="G54" s="238">
        <f>ROUND(E54*F54,2)</f>
        <v>0</v>
      </c>
      <c r="H54" s="237">
        <v>0</v>
      </c>
      <c r="I54" s="238">
        <f>ROUND(E54*H54,2)</f>
        <v>0</v>
      </c>
      <c r="J54" s="237">
        <v>203</v>
      </c>
      <c r="K54" s="238">
        <f>ROUND(E54*J54,2)</f>
        <v>160089.72</v>
      </c>
      <c r="L54" s="238">
        <v>21</v>
      </c>
      <c r="M54" s="238">
        <f>G54*(1+L54/100)</f>
        <v>0</v>
      </c>
      <c r="N54" s="236">
        <v>0</v>
      </c>
      <c r="O54" s="236">
        <f>ROUND(E54*N54,2)</f>
        <v>0</v>
      </c>
      <c r="P54" s="236">
        <v>0</v>
      </c>
      <c r="Q54" s="236">
        <f>ROUND(E54*P54,2)</f>
        <v>0</v>
      </c>
      <c r="R54" s="238" t="s">
        <v>301</v>
      </c>
      <c r="S54" s="238" t="s">
        <v>178</v>
      </c>
      <c r="T54" s="239" t="s">
        <v>178</v>
      </c>
      <c r="U54" s="222">
        <v>0.27700000000000002</v>
      </c>
      <c r="V54" s="222">
        <f>ROUND(E54*U54,2)</f>
        <v>218.45</v>
      </c>
      <c r="W54" s="222"/>
      <c r="X54" s="222" t="s">
        <v>302</v>
      </c>
      <c r="Y54" s="222" t="s">
        <v>181</v>
      </c>
      <c r="Z54" s="212"/>
      <c r="AA54" s="212"/>
      <c r="AB54" s="212"/>
      <c r="AC54" s="212"/>
      <c r="AD54" s="212"/>
      <c r="AE54" s="212"/>
      <c r="AF54" s="212"/>
      <c r="AG54" s="212" t="s">
        <v>303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7" t="s">
        <v>304</v>
      </c>
      <c r="D55" s="249"/>
      <c r="E55" s="249"/>
      <c r="F55" s="249"/>
      <c r="G55" s="249"/>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238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50">
        <v>14</v>
      </c>
      <c r="B56" s="251" t="s">
        <v>305</v>
      </c>
      <c r="C56" s="258" t="s">
        <v>306</v>
      </c>
      <c r="D56" s="252" t="s">
        <v>286</v>
      </c>
      <c r="E56" s="253">
        <v>788.61929999999995</v>
      </c>
      <c r="F56" s="254"/>
      <c r="G56" s="255">
        <f>ROUND(E56*F56,2)</f>
        <v>0</v>
      </c>
      <c r="H56" s="254">
        <v>0</v>
      </c>
      <c r="I56" s="255">
        <f>ROUND(E56*H56,2)</f>
        <v>0</v>
      </c>
      <c r="J56" s="254">
        <v>275.5</v>
      </c>
      <c r="K56" s="255">
        <f>ROUND(E56*J56,2)</f>
        <v>217264.62</v>
      </c>
      <c r="L56" s="255">
        <v>21</v>
      </c>
      <c r="M56" s="255">
        <f>G56*(1+L56/100)</f>
        <v>0</v>
      </c>
      <c r="N56" s="253">
        <v>0</v>
      </c>
      <c r="O56" s="253">
        <f>ROUND(E56*N56,2)</f>
        <v>0</v>
      </c>
      <c r="P56" s="253">
        <v>0</v>
      </c>
      <c r="Q56" s="253">
        <f>ROUND(E56*P56,2)</f>
        <v>0</v>
      </c>
      <c r="R56" s="255" t="s">
        <v>278</v>
      </c>
      <c r="S56" s="255" t="s">
        <v>178</v>
      </c>
      <c r="T56" s="256" t="s">
        <v>178</v>
      </c>
      <c r="U56" s="222">
        <v>0.49</v>
      </c>
      <c r="V56" s="222">
        <f>ROUND(E56*U56,2)</f>
        <v>386.42</v>
      </c>
      <c r="W56" s="222"/>
      <c r="X56" s="222" t="s">
        <v>302</v>
      </c>
      <c r="Y56" s="222" t="s">
        <v>181</v>
      </c>
      <c r="Z56" s="212"/>
      <c r="AA56" s="212"/>
      <c r="AB56" s="212"/>
      <c r="AC56" s="212"/>
      <c r="AD56" s="212"/>
      <c r="AE56" s="212"/>
      <c r="AF56" s="212"/>
      <c r="AG56" s="212" t="s">
        <v>303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50">
        <v>15</v>
      </c>
      <c r="B57" s="251" t="s">
        <v>307</v>
      </c>
      <c r="C57" s="258" t="s">
        <v>308</v>
      </c>
      <c r="D57" s="252" t="s">
        <v>286</v>
      </c>
      <c r="E57" s="253">
        <v>7886.1930000000002</v>
      </c>
      <c r="F57" s="254"/>
      <c r="G57" s="255">
        <f>ROUND(E57*F57,2)</f>
        <v>0</v>
      </c>
      <c r="H57" s="254">
        <v>0</v>
      </c>
      <c r="I57" s="255">
        <f>ROUND(E57*H57,2)</f>
        <v>0</v>
      </c>
      <c r="J57" s="254">
        <v>25</v>
      </c>
      <c r="K57" s="255">
        <f>ROUND(E57*J57,2)</f>
        <v>197154.83</v>
      </c>
      <c r="L57" s="255">
        <v>21</v>
      </c>
      <c r="M57" s="255">
        <f>G57*(1+L57/100)</f>
        <v>0</v>
      </c>
      <c r="N57" s="253">
        <v>0</v>
      </c>
      <c r="O57" s="253">
        <f>ROUND(E57*N57,2)</f>
        <v>0</v>
      </c>
      <c r="P57" s="253">
        <v>0</v>
      </c>
      <c r="Q57" s="253">
        <f>ROUND(E57*P57,2)</f>
        <v>0</v>
      </c>
      <c r="R57" s="255" t="s">
        <v>278</v>
      </c>
      <c r="S57" s="255" t="s">
        <v>178</v>
      </c>
      <c r="T57" s="256" t="s">
        <v>178</v>
      </c>
      <c r="U57" s="222">
        <v>0</v>
      </c>
      <c r="V57" s="222">
        <f>ROUND(E57*U57,2)</f>
        <v>0</v>
      </c>
      <c r="W57" s="222"/>
      <c r="X57" s="222" t="s">
        <v>302</v>
      </c>
      <c r="Y57" s="222" t="s">
        <v>181</v>
      </c>
      <c r="Z57" s="212"/>
      <c r="AA57" s="212"/>
      <c r="AB57" s="212"/>
      <c r="AC57" s="212"/>
      <c r="AD57" s="212"/>
      <c r="AE57" s="212"/>
      <c r="AF57" s="212"/>
      <c r="AG57" s="212" t="s">
        <v>303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3">
        <v>16</v>
      </c>
      <c r="B58" s="234" t="s">
        <v>309</v>
      </c>
      <c r="C58" s="243" t="s">
        <v>310</v>
      </c>
      <c r="D58" s="235" t="s">
        <v>286</v>
      </c>
      <c r="E58" s="236">
        <v>788.61929999999995</v>
      </c>
      <c r="F58" s="237"/>
      <c r="G58" s="238">
        <f>ROUND(E58*F58,2)</f>
        <v>0</v>
      </c>
      <c r="H58" s="237">
        <v>0</v>
      </c>
      <c r="I58" s="238">
        <f>ROUND(E58*H58,2)</f>
        <v>0</v>
      </c>
      <c r="J58" s="237">
        <v>12.5</v>
      </c>
      <c r="K58" s="238">
        <f>ROUND(E58*J58,2)</f>
        <v>9857.74</v>
      </c>
      <c r="L58" s="238">
        <v>21</v>
      </c>
      <c r="M58" s="238">
        <f>G58*(1+L58/100)</f>
        <v>0</v>
      </c>
      <c r="N58" s="236">
        <v>0</v>
      </c>
      <c r="O58" s="236">
        <f>ROUND(E58*N58,2)</f>
        <v>0</v>
      </c>
      <c r="P58" s="236">
        <v>0</v>
      </c>
      <c r="Q58" s="236">
        <f>ROUND(E58*P58,2)</f>
        <v>0</v>
      </c>
      <c r="R58" s="238" t="s">
        <v>311</v>
      </c>
      <c r="S58" s="238" t="s">
        <v>178</v>
      </c>
      <c r="T58" s="239" t="s">
        <v>178</v>
      </c>
      <c r="U58" s="222">
        <v>6.0000000000000001E-3</v>
      </c>
      <c r="V58" s="222">
        <f>ROUND(E58*U58,2)</f>
        <v>4.7300000000000004</v>
      </c>
      <c r="W58" s="222"/>
      <c r="X58" s="222" t="s">
        <v>302</v>
      </c>
      <c r="Y58" s="222" t="s">
        <v>181</v>
      </c>
      <c r="Z58" s="212"/>
      <c r="AA58" s="212"/>
      <c r="AB58" s="212"/>
      <c r="AC58" s="212"/>
      <c r="AD58" s="212"/>
      <c r="AE58" s="212"/>
      <c r="AF58" s="212"/>
      <c r="AG58" s="212" t="s">
        <v>303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57" t="s">
        <v>312</v>
      </c>
      <c r="D59" s="249"/>
      <c r="E59" s="249"/>
      <c r="F59" s="249"/>
      <c r="G59" s="249"/>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238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
      <c r="A60" s="3"/>
      <c r="B60" s="4"/>
      <c r="C60" s="246"/>
      <c r="D60" s="6"/>
      <c r="E60" s="3"/>
      <c r="F60" s="3"/>
      <c r="G60" s="3"/>
      <c r="H60" s="3"/>
      <c r="I60" s="3"/>
      <c r="J60" s="3"/>
      <c r="K60" s="3"/>
      <c r="L60" s="3"/>
      <c r="M60" s="3"/>
      <c r="N60" s="3"/>
      <c r="O60" s="3"/>
      <c r="P60" s="3"/>
      <c r="Q60" s="3"/>
      <c r="R60" s="3"/>
      <c r="S60" s="3"/>
      <c r="T60" s="3"/>
      <c r="U60" s="3"/>
      <c r="V60" s="3"/>
      <c r="W60" s="3"/>
      <c r="X60" s="3"/>
      <c r="Y60" s="3"/>
      <c r="AE60">
        <v>12</v>
      </c>
      <c r="AF60">
        <v>21</v>
      </c>
      <c r="AG60" t="s">
        <v>159</v>
      </c>
    </row>
    <row r="61" spans="1:60" x14ac:dyDescent="0.2">
      <c r="A61" s="215"/>
      <c r="B61" s="216" t="s">
        <v>29</v>
      </c>
      <c r="C61" s="247"/>
      <c r="D61" s="217"/>
      <c r="E61" s="218"/>
      <c r="F61" s="218"/>
      <c r="G61" s="232">
        <f>G8+G37+G43</f>
        <v>0</v>
      </c>
      <c r="H61" s="3"/>
      <c r="I61" s="3"/>
      <c r="J61" s="3"/>
      <c r="K61" s="3"/>
      <c r="L61" s="3"/>
      <c r="M61" s="3"/>
      <c r="N61" s="3"/>
      <c r="O61" s="3"/>
      <c r="P61" s="3"/>
      <c r="Q61" s="3"/>
      <c r="R61" s="3"/>
      <c r="S61" s="3"/>
      <c r="T61" s="3"/>
      <c r="U61" s="3"/>
      <c r="V61" s="3"/>
      <c r="W61" s="3"/>
      <c r="X61" s="3"/>
      <c r="Y61" s="3"/>
      <c r="AE61">
        <f>SUMIF(L7:L59,AE60,G7:G59)</f>
        <v>0</v>
      </c>
      <c r="AF61">
        <f>SUMIF(L7:L59,AF60,G7:G59)</f>
        <v>0</v>
      </c>
      <c r="AG61" t="s">
        <v>229</v>
      </c>
    </row>
    <row r="62" spans="1:60" x14ac:dyDescent="0.2">
      <c r="C62" s="248"/>
      <c r="D62" s="10"/>
      <c r="AG62" t="s">
        <v>230</v>
      </c>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775sgyvxdl07Gr5qk+kl3ROpAhC7M3mohS86NMXtMKmRs4D5ddtJ1Zc3rDw8Tc22VT7dba/3VLYL9o2HhqXltw==" saltValue="xkifHomNBU58oOtahCZfdQ==" spinCount="100000" sheet="1" formatRows="0"/>
  <mergeCells count="11">
    <mergeCell ref="C28:G28"/>
    <mergeCell ref="C32:G32"/>
    <mergeCell ref="C39:G39"/>
    <mergeCell ref="C55:G55"/>
    <mergeCell ref="C59:G5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3C83A-48A9-4054-8CA4-E0538C409D89}">
  <sheetPr>
    <outlinePr summaryBelow="0"/>
  </sheetPr>
  <dimension ref="A1:BH5000"/>
  <sheetViews>
    <sheetView workbookViewId="0">
      <pane ySplit="7" topLeftCell="A8" activePane="bottomLeft" state="frozen"/>
      <selection pane="bottomLeft" activeCell="AB38" sqref="AB38"/>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55</v>
      </c>
      <c r="C3" s="201" t="s">
        <v>56</v>
      </c>
      <c r="D3" s="199"/>
      <c r="E3" s="199"/>
      <c r="F3" s="199"/>
      <c r="G3" s="200"/>
      <c r="AC3" s="176" t="s">
        <v>148</v>
      </c>
      <c r="AG3" t="s">
        <v>149</v>
      </c>
    </row>
    <row r="4" spans="1:60" ht="24.95" customHeight="1" x14ac:dyDescent="0.2">
      <c r="A4" s="202" t="s">
        <v>9</v>
      </c>
      <c r="B4" s="203" t="s">
        <v>64</v>
      </c>
      <c r="C4" s="204" t="s">
        <v>65</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SUMIF(AG9:AG31,"&lt;&gt;NOR",G9:G31)</f>
        <v>0</v>
      </c>
      <c r="H8" s="230"/>
      <c r="I8" s="230">
        <f>SUM(I9:I31)</f>
        <v>0</v>
      </c>
      <c r="J8" s="230"/>
      <c r="K8" s="230">
        <f>SUM(K9:K31)</f>
        <v>140682.54</v>
      </c>
      <c r="L8" s="230"/>
      <c r="M8" s="230">
        <f>SUM(M9:M31)</f>
        <v>0</v>
      </c>
      <c r="N8" s="229"/>
      <c r="O8" s="229">
        <f>SUM(O9:O31)</f>
        <v>0</v>
      </c>
      <c r="P8" s="229"/>
      <c r="Q8" s="229">
        <f>SUM(Q9:Q31)</f>
        <v>253.77</v>
      </c>
      <c r="R8" s="230"/>
      <c r="S8" s="230"/>
      <c r="T8" s="231"/>
      <c r="U8" s="225"/>
      <c r="V8" s="225">
        <f>SUM(V9:V31)</f>
        <v>200.40999999999997</v>
      </c>
      <c r="W8" s="225"/>
      <c r="X8" s="225"/>
      <c r="Y8" s="225"/>
      <c r="AG8" t="s">
        <v>174</v>
      </c>
    </row>
    <row r="9" spans="1:60" ht="22.5" outlineLevel="1" x14ac:dyDescent="0.2">
      <c r="A9" s="233">
        <v>1</v>
      </c>
      <c r="B9" s="234" t="s">
        <v>231</v>
      </c>
      <c r="C9" s="243" t="s">
        <v>232</v>
      </c>
      <c r="D9" s="235" t="s">
        <v>233</v>
      </c>
      <c r="E9" s="236">
        <v>310</v>
      </c>
      <c r="F9" s="237"/>
      <c r="G9" s="238">
        <f>ROUND(E9*F9,2)</f>
        <v>0</v>
      </c>
      <c r="H9" s="237">
        <v>0</v>
      </c>
      <c r="I9" s="238">
        <f>ROUND(E9*H9,2)</f>
        <v>0</v>
      </c>
      <c r="J9" s="237">
        <v>72.599999999999994</v>
      </c>
      <c r="K9" s="238">
        <f>ROUND(E9*J9,2)</f>
        <v>22506</v>
      </c>
      <c r="L9" s="238">
        <v>21</v>
      </c>
      <c r="M9" s="238">
        <f>G9*(1+L9/100)</f>
        <v>0</v>
      </c>
      <c r="N9" s="236">
        <v>0</v>
      </c>
      <c r="O9" s="236">
        <f>ROUND(E9*N9,2)</f>
        <v>0</v>
      </c>
      <c r="P9" s="236">
        <v>0.13800000000000001</v>
      </c>
      <c r="Q9" s="236">
        <f>ROUND(E9*P9,2)</f>
        <v>42.78</v>
      </c>
      <c r="R9" s="238" t="s">
        <v>234</v>
      </c>
      <c r="S9" s="238" t="s">
        <v>178</v>
      </c>
      <c r="T9" s="239" t="s">
        <v>178</v>
      </c>
      <c r="U9" s="222">
        <v>0.16</v>
      </c>
      <c r="V9" s="222">
        <f>ROUND(E9*U9,2)</f>
        <v>49.6</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237</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372</v>
      </c>
      <c r="D11" s="223"/>
      <c r="E11" s="224">
        <v>310</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240</v>
      </c>
      <c r="C12" s="243" t="s">
        <v>241</v>
      </c>
      <c r="D12" s="235" t="s">
        <v>233</v>
      </c>
      <c r="E12" s="236">
        <v>8.8000000000000007</v>
      </c>
      <c r="F12" s="237"/>
      <c r="G12" s="238">
        <f>ROUND(E12*F12,2)</f>
        <v>0</v>
      </c>
      <c r="H12" s="237">
        <v>0</v>
      </c>
      <c r="I12" s="238">
        <f>ROUND(E12*H12,2)</f>
        <v>0</v>
      </c>
      <c r="J12" s="237">
        <v>59</v>
      </c>
      <c r="K12" s="238">
        <f>ROUND(E12*J12,2)</f>
        <v>519.20000000000005</v>
      </c>
      <c r="L12" s="238">
        <v>21</v>
      </c>
      <c r="M12" s="238">
        <f>G12*(1+L12/100)</f>
        <v>0</v>
      </c>
      <c r="N12" s="236">
        <v>0</v>
      </c>
      <c r="O12" s="236">
        <f>ROUND(E12*N12,2)</f>
        <v>0</v>
      </c>
      <c r="P12" s="236">
        <v>0.41699999999999998</v>
      </c>
      <c r="Q12" s="236">
        <f>ROUND(E12*P12,2)</f>
        <v>3.67</v>
      </c>
      <c r="R12" s="238" t="s">
        <v>234</v>
      </c>
      <c r="S12" s="238" t="s">
        <v>178</v>
      </c>
      <c r="T12" s="239" t="s">
        <v>178</v>
      </c>
      <c r="U12" s="222">
        <v>0.13</v>
      </c>
      <c r="V12" s="222">
        <f>ROUND(E12*U12,2)</f>
        <v>1.1399999999999999</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237</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4" t="s">
        <v>373</v>
      </c>
      <c r="D14" s="223"/>
      <c r="E14" s="224">
        <v>8.8000000000000007</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3">
        <v>3</v>
      </c>
      <c r="B15" s="234" t="s">
        <v>246</v>
      </c>
      <c r="C15" s="243" t="s">
        <v>247</v>
      </c>
      <c r="D15" s="235" t="s">
        <v>233</v>
      </c>
      <c r="E15" s="236">
        <v>70.3</v>
      </c>
      <c r="F15" s="237"/>
      <c r="G15" s="238">
        <f>ROUND(E15*F15,2)</f>
        <v>0</v>
      </c>
      <c r="H15" s="237">
        <v>0</v>
      </c>
      <c r="I15" s="238">
        <f>ROUND(E15*H15,2)</f>
        <v>0</v>
      </c>
      <c r="J15" s="237">
        <v>398</v>
      </c>
      <c r="K15" s="238">
        <f>ROUND(E15*J15,2)</f>
        <v>27979.4</v>
      </c>
      <c r="L15" s="238">
        <v>21</v>
      </c>
      <c r="M15" s="238">
        <f>G15*(1+L15/100)</f>
        <v>0</v>
      </c>
      <c r="N15" s="236">
        <v>0</v>
      </c>
      <c r="O15" s="236">
        <f>ROUND(E15*N15,2)</f>
        <v>0</v>
      </c>
      <c r="P15" s="236">
        <v>0.44</v>
      </c>
      <c r="Q15" s="236">
        <f>ROUND(E15*P15,2)</f>
        <v>30.93</v>
      </c>
      <c r="R15" s="238" t="s">
        <v>234</v>
      </c>
      <c r="S15" s="238" t="s">
        <v>178</v>
      </c>
      <c r="T15" s="239" t="s">
        <v>178</v>
      </c>
      <c r="U15" s="222">
        <v>0.63200000000000001</v>
      </c>
      <c r="V15" s="222">
        <f>ROUND(E15*U15,2)</f>
        <v>44.43</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2" x14ac:dyDescent="0.2">
      <c r="A16" s="219"/>
      <c r="B16" s="220"/>
      <c r="C16" s="244" t="s">
        <v>374</v>
      </c>
      <c r="D16" s="223"/>
      <c r="E16" s="224">
        <v>7.9</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4" t="s">
        <v>375</v>
      </c>
      <c r="D17" s="223"/>
      <c r="E17" s="224">
        <v>62.4</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33">
        <v>4</v>
      </c>
      <c r="B18" s="234" t="s">
        <v>251</v>
      </c>
      <c r="C18" s="243" t="s">
        <v>252</v>
      </c>
      <c r="D18" s="235" t="s">
        <v>233</v>
      </c>
      <c r="E18" s="236">
        <v>62.4</v>
      </c>
      <c r="F18" s="237"/>
      <c r="G18" s="238">
        <f>ROUND(E18*F18,2)</f>
        <v>0</v>
      </c>
      <c r="H18" s="237">
        <v>0</v>
      </c>
      <c r="I18" s="238">
        <f>ROUND(E18*H18,2)</f>
        <v>0</v>
      </c>
      <c r="J18" s="237">
        <v>85.6</v>
      </c>
      <c r="K18" s="238">
        <f>ROUND(E18*J18,2)</f>
        <v>5341.44</v>
      </c>
      <c r="L18" s="238">
        <v>21</v>
      </c>
      <c r="M18" s="238">
        <f>G18*(1+L18/100)</f>
        <v>0</v>
      </c>
      <c r="N18" s="236">
        <v>0</v>
      </c>
      <c r="O18" s="236">
        <f>ROUND(E18*N18,2)</f>
        <v>0</v>
      </c>
      <c r="P18" s="236">
        <v>0.33</v>
      </c>
      <c r="Q18" s="236">
        <f>ROUND(E18*P18,2)</f>
        <v>20.59</v>
      </c>
      <c r="R18" s="238" t="s">
        <v>234</v>
      </c>
      <c r="S18" s="238" t="s">
        <v>178</v>
      </c>
      <c r="T18" s="239" t="s">
        <v>178</v>
      </c>
      <c r="U18" s="222">
        <v>0.113</v>
      </c>
      <c r="V18" s="222">
        <f>ROUND(E18*U18,2)</f>
        <v>7.05</v>
      </c>
      <c r="W18" s="222"/>
      <c r="X18" s="222" t="s">
        <v>235</v>
      </c>
      <c r="Y18" s="222" t="s">
        <v>181</v>
      </c>
      <c r="Z18" s="212"/>
      <c r="AA18" s="212"/>
      <c r="AB18" s="212"/>
      <c r="AC18" s="212"/>
      <c r="AD18" s="212"/>
      <c r="AE18" s="212"/>
      <c r="AF18" s="212"/>
      <c r="AG18" s="212" t="s">
        <v>236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
      <c r="A19" s="219"/>
      <c r="B19" s="220"/>
      <c r="C19" s="244" t="s">
        <v>375</v>
      </c>
      <c r="D19" s="223"/>
      <c r="E19" s="224">
        <v>62.4</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183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33">
        <v>5</v>
      </c>
      <c r="B20" s="234" t="s">
        <v>376</v>
      </c>
      <c r="C20" s="243" t="s">
        <v>377</v>
      </c>
      <c r="D20" s="235" t="s">
        <v>233</v>
      </c>
      <c r="E20" s="236">
        <v>7.9</v>
      </c>
      <c r="F20" s="237"/>
      <c r="G20" s="238">
        <f>ROUND(E20*F20,2)</f>
        <v>0</v>
      </c>
      <c r="H20" s="237">
        <v>0</v>
      </c>
      <c r="I20" s="238">
        <f>ROUND(E20*H20,2)</f>
        <v>0</v>
      </c>
      <c r="J20" s="237">
        <v>795</v>
      </c>
      <c r="K20" s="238">
        <f>ROUND(E20*J20,2)</f>
        <v>6280.5</v>
      </c>
      <c r="L20" s="238">
        <v>21</v>
      </c>
      <c r="M20" s="238">
        <f>G20*(1+L20/100)</f>
        <v>0</v>
      </c>
      <c r="N20" s="236">
        <v>0</v>
      </c>
      <c r="O20" s="236">
        <f>ROUND(E20*N20,2)</f>
        <v>0</v>
      </c>
      <c r="P20" s="236">
        <v>0.36</v>
      </c>
      <c r="Q20" s="236">
        <f>ROUND(E20*P20,2)</f>
        <v>2.84</v>
      </c>
      <c r="R20" s="238" t="s">
        <v>234</v>
      </c>
      <c r="S20" s="238" t="s">
        <v>178</v>
      </c>
      <c r="T20" s="239" t="s">
        <v>178</v>
      </c>
      <c r="U20" s="222">
        <v>1.2270000000000001</v>
      </c>
      <c r="V20" s="222">
        <f>ROUND(E20*U20,2)</f>
        <v>9.69</v>
      </c>
      <c r="W20" s="222"/>
      <c r="X20" s="222" t="s">
        <v>235</v>
      </c>
      <c r="Y20" s="222" t="s">
        <v>181</v>
      </c>
      <c r="Z20" s="212"/>
      <c r="AA20" s="212"/>
      <c r="AB20" s="212"/>
      <c r="AC20" s="212"/>
      <c r="AD20" s="212"/>
      <c r="AE20" s="212"/>
      <c r="AF20" s="212"/>
      <c r="AG20" s="212" t="s">
        <v>236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44" t="s">
        <v>378</v>
      </c>
      <c r="D21" s="223"/>
      <c r="E21" s="224">
        <v>7.9</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6</v>
      </c>
      <c r="B22" s="234" t="s">
        <v>259</v>
      </c>
      <c r="C22" s="243" t="s">
        <v>260</v>
      </c>
      <c r="D22" s="235" t="s">
        <v>261</v>
      </c>
      <c r="E22" s="236">
        <v>440</v>
      </c>
      <c r="F22" s="237"/>
      <c r="G22" s="238">
        <f>ROUND(E22*F22,2)</f>
        <v>0</v>
      </c>
      <c r="H22" s="237">
        <v>0</v>
      </c>
      <c r="I22" s="238">
        <f>ROUND(E22*H22,2)</f>
        <v>0</v>
      </c>
      <c r="J22" s="237">
        <v>128</v>
      </c>
      <c r="K22" s="238">
        <f>ROUND(E22*J22,2)</f>
        <v>56320</v>
      </c>
      <c r="L22" s="238">
        <v>21</v>
      </c>
      <c r="M22" s="238">
        <f>G22*(1+L22/100)</f>
        <v>0</v>
      </c>
      <c r="N22" s="236">
        <v>0</v>
      </c>
      <c r="O22" s="236">
        <f>ROUND(E22*N22,2)</f>
        <v>0</v>
      </c>
      <c r="P22" s="236">
        <v>0.22</v>
      </c>
      <c r="Q22" s="236">
        <f>ROUND(E22*P22,2)</f>
        <v>96.8</v>
      </c>
      <c r="R22" s="238" t="s">
        <v>234</v>
      </c>
      <c r="S22" s="238" t="s">
        <v>178</v>
      </c>
      <c r="T22" s="239" t="s">
        <v>178</v>
      </c>
      <c r="U22" s="222">
        <v>0.14299999999999999</v>
      </c>
      <c r="V22" s="222">
        <f>ROUND(E22*U22,2)</f>
        <v>62.92</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7" t="s">
        <v>262</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40" t="str">
        <f>C23</f>
        <v>s vybouráním lože, s přemístěním hmot na skládku na vzdálenost do 3 m nebo naložením na dopravní prostředek</v>
      </c>
      <c r="BB23" s="212"/>
      <c r="BC23" s="212"/>
      <c r="BD23" s="212"/>
      <c r="BE23" s="212"/>
      <c r="BF23" s="212"/>
      <c r="BG23" s="212"/>
      <c r="BH23" s="212"/>
    </row>
    <row r="24" spans="1:60" outlineLevel="2" x14ac:dyDescent="0.2">
      <c r="A24" s="219"/>
      <c r="B24" s="220"/>
      <c r="C24" s="244" t="s">
        <v>263</v>
      </c>
      <c r="D24" s="223"/>
      <c r="E24" s="224"/>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4" t="s">
        <v>379</v>
      </c>
      <c r="D25" s="223"/>
      <c r="E25" s="224">
        <v>440</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3">
        <v>7</v>
      </c>
      <c r="B26" s="234" t="s">
        <v>265</v>
      </c>
      <c r="C26" s="243" t="s">
        <v>266</v>
      </c>
      <c r="D26" s="235" t="s">
        <v>261</v>
      </c>
      <c r="E26" s="236">
        <v>208</v>
      </c>
      <c r="F26" s="237"/>
      <c r="G26" s="238">
        <f>ROUND(E26*F26,2)</f>
        <v>0</v>
      </c>
      <c r="H26" s="237">
        <v>0</v>
      </c>
      <c r="I26" s="238">
        <f>ROUND(E26*H26,2)</f>
        <v>0</v>
      </c>
      <c r="J26" s="237">
        <v>104.5</v>
      </c>
      <c r="K26" s="238">
        <f>ROUND(E26*J26,2)</f>
        <v>21736</v>
      </c>
      <c r="L26" s="238">
        <v>21</v>
      </c>
      <c r="M26" s="238">
        <f>G26*(1+L26/100)</f>
        <v>0</v>
      </c>
      <c r="N26" s="236">
        <v>0</v>
      </c>
      <c r="O26" s="236">
        <f>ROUND(E26*N26,2)</f>
        <v>0</v>
      </c>
      <c r="P26" s="236">
        <v>0.27</v>
      </c>
      <c r="Q26" s="236">
        <f>ROUND(E26*P26,2)</f>
        <v>56.16</v>
      </c>
      <c r="R26" s="238" t="s">
        <v>234</v>
      </c>
      <c r="S26" s="238" t="s">
        <v>178</v>
      </c>
      <c r="T26" s="239" t="s">
        <v>178</v>
      </c>
      <c r="U26" s="222">
        <v>0.123</v>
      </c>
      <c r="V26" s="222">
        <f>ROUND(E26*U26,2)</f>
        <v>25.58</v>
      </c>
      <c r="W26" s="222"/>
      <c r="X26" s="222" t="s">
        <v>235</v>
      </c>
      <c r="Y26" s="222" t="s">
        <v>181</v>
      </c>
      <c r="Z26" s="212"/>
      <c r="AA26" s="212"/>
      <c r="AB26" s="212"/>
      <c r="AC26" s="212"/>
      <c r="AD26" s="212"/>
      <c r="AE26" s="212"/>
      <c r="AF26" s="212"/>
      <c r="AG26" s="212" t="s">
        <v>236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7" t="s">
        <v>262</v>
      </c>
      <c r="D27" s="249"/>
      <c r="E27" s="249"/>
      <c r="F27" s="249"/>
      <c r="G27" s="249"/>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238</v>
      </c>
      <c r="AH27" s="212"/>
      <c r="AI27" s="212"/>
      <c r="AJ27" s="212"/>
      <c r="AK27" s="212"/>
      <c r="AL27" s="212"/>
      <c r="AM27" s="212"/>
      <c r="AN27" s="212"/>
      <c r="AO27" s="212"/>
      <c r="AP27" s="212"/>
      <c r="AQ27" s="212"/>
      <c r="AR27" s="212"/>
      <c r="AS27" s="212"/>
      <c r="AT27" s="212"/>
      <c r="AU27" s="212"/>
      <c r="AV27" s="212"/>
      <c r="AW27" s="212"/>
      <c r="AX27" s="212"/>
      <c r="AY27" s="212"/>
      <c r="AZ27" s="212"/>
      <c r="BA27" s="240" t="str">
        <f>C27</f>
        <v>s vybouráním lože, s přemístěním hmot na skládku na vzdálenost do 3 m nebo naložením na dopravní prostředek</v>
      </c>
      <c r="BB27" s="212"/>
      <c r="BC27" s="212"/>
      <c r="BD27" s="212"/>
      <c r="BE27" s="212"/>
      <c r="BF27" s="212"/>
      <c r="BG27" s="212"/>
      <c r="BH27" s="212"/>
    </row>
    <row r="28" spans="1:60" outlineLevel="2" x14ac:dyDescent="0.2">
      <c r="A28" s="219"/>
      <c r="B28" s="220"/>
      <c r="C28" s="244" t="s">
        <v>263</v>
      </c>
      <c r="D28" s="223"/>
      <c r="E28" s="224"/>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44" t="s">
        <v>380</v>
      </c>
      <c r="D29" s="223"/>
      <c r="E29" s="224">
        <v>160</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44" t="s">
        <v>381</v>
      </c>
      <c r="D30" s="223"/>
      <c r="E30" s="224">
        <v>38</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44" t="s">
        <v>382</v>
      </c>
      <c r="D31" s="223"/>
      <c r="E31" s="224">
        <v>10</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
      <c r="A32" s="226" t="s">
        <v>173</v>
      </c>
      <c r="B32" s="227" t="s">
        <v>131</v>
      </c>
      <c r="C32" s="242" t="s">
        <v>132</v>
      </c>
      <c r="D32" s="228"/>
      <c r="E32" s="229"/>
      <c r="F32" s="230"/>
      <c r="G32" s="230">
        <f>SUMIF(AG33:AG36,"&lt;&gt;NOR",G33:G36)</f>
        <v>0</v>
      </c>
      <c r="H32" s="230"/>
      <c r="I32" s="230">
        <f>SUM(I33:I36)</f>
        <v>18129.28</v>
      </c>
      <c r="J32" s="230"/>
      <c r="K32" s="230">
        <f>SUM(K33:K36)</f>
        <v>14422.72</v>
      </c>
      <c r="L32" s="230"/>
      <c r="M32" s="230">
        <f>SUM(M33:M36)</f>
        <v>0</v>
      </c>
      <c r="N32" s="229"/>
      <c r="O32" s="229">
        <f>SUM(O33:O36)</f>
        <v>0</v>
      </c>
      <c r="P32" s="229"/>
      <c r="Q32" s="229">
        <f>SUM(Q33:Q36)</f>
        <v>0</v>
      </c>
      <c r="R32" s="230"/>
      <c r="S32" s="230"/>
      <c r="T32" s="231"/>
      <c r="U32" s="225"/>
      <c r="V32" s="225">
        <f>SUM(V33:V36)</f>
        <v>15.39</v>
      </c>
      <c r="W32" s="225"/>
      <c r="X32" s="225"/>
      <c r="Y32" s="225"/>
      <c r="AG32" t="s">
        <v>174</v>
      </c>
    </row>
    <row r="33" spans="1:60" outlineLevel="1" x14ac:dyDescent="0.2">
      <c r="A33" s="233">
        <v>8</v>
      </c>
      <c r="B33" s="234" t="s">
        <v>270</v>
      </c>
      <c r="C33" s="243" t="s">
        <v>271</v>
      </c>
      <c r="D33" s="235" t="s">
        <v>261</v>
      </c>
      <c r="E33" s="236">
        <v>208</v>
      </c>
      <c r="F33" s="237"/>
      <c r="G33" s="238">
        <f>ROUND(E33*F33,2)</f>
        <v>0</v>
      </c>
      <c r="H33" s="237">
        <v>87.16</v>
      </c>
      <c r="I33" s="238">
        <f>ROUND(E33*H33,2)</f>
        <v>18129.28</v>
      </c>
      <c r="J33" s="237">
        <v>69.34</v>
      </c>
      <c r="K33" s="238">
        <f>ROUND(E33*J33,2)</f>
        <v>14422.72</v>
      </c>
      <c r="L33" s="238">
        <v>21</v>
      </c>
      <c r="M33" s="238">
        <f>G33*(1+L33/100)</f>
        <v>0</v>
      </c>
      <c r="N33" s="236">
        <v>0</v>
      </c>
      <c r="O33" s="236">
        <f>ROUND(E33*N33,2)</f>
        <v>0</v>
      </c>
      <c r="P33" s="236">
        <v>0</v>
      </c>
      <c r="Q33" s="236">
        <f>ROUND(E33*P33,2)</f>
        <v>0</v>
      </c>
      <c r="R33" s="238" t="s">
        <v>234</v>
      </c>
      <c r="S33" s="238" t="s">
        <v>178</v>
      </c>
      <c r="T33" s="239" t="s">
        <v>178</v>
      </c>
      <c r="U33" s="222">
        <v>7.3999999999999996E-2</v>
      </c>
      <c r="V33" s="222">
        <f>ROUND(E33*U33,2)</f>
        <v>15.39</v>
      </c>
      <c r="W33" s="222"/>
      <c r="X33" s="222" t="s">
        <v>235</v>
      </c>
      <c r="Y33" s="222" t="s">
        <v>181</v>
      </c>
      <c r="Z33" s="212"/>
      <c r="AA33" s="212"/>
      <c r="AB33" s="212"/>
      <c r="AC33" s="212"/>
      <c r="AD33" s="212"/>
      <c r="AE33" s="212"/>
      <c r="AF33" s="212"/>
      <c r="AG33" s="212" t="s">
        <v>236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57" t="s">
        <v>272</v>
      </c>
      <c r="D34" s="249"/>
      <c r="E34" s="249"/>
      <c r="F34" s="249"/>
      <c r="G34" s="249"/>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238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44" t="s">
        <v>273</v>
      </c>
      <c r="D35" s="223"/>
      <c r="E35" s="224"/>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3" x14ac:dyDescent="0.2">
      <c r="A36" s="219"/>
      <c r="B36" s="220"/>
      <c r="C36" s="244" t="s">
        <v>383</v>
      </c>
      <c r="D36" s="223"/>
      <c r="E36" s="224">
        <v>208</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26" t="s">
        <v>173</v>
      </c>
      <c r="B37" s="227" t="s">
        <v>141</v>
      </c>
      <c r="C37" s="242" t="s">
        <v>142</v>
      </c>
      <c r="D37" s="228"/>
      <c r="E37" s="229"/>
      <c r="F37" s="230"/>
      <c r="G37" s="230">
        <f>SUMIF(AG38:AG52,"&lt;&gt;NOR",G38:G52)</f>
        <v>0</v>
      </c>
      <c r="H37" s="230"/>
      <c r="I37" s="230">
        <f>SUM(I38:I52)</f>
        <v>0</v>
      </c>
      <c r="J37" s="230"/>
      <c r="K37" s="230">
        <f>SUM(K38:K52)</f>
        <v>242574.33000000002</v>
      </c>
      <c r="L37" s="230"/>
      <c r="M37" s="230">
        <f>SUM(M38:M52)</f>
        <v>0</v>
      </c>
      <c r="N37" s="229"/>
      <c r="O37" s="229">
        <f>SUM(O38:O52)</f>
        <v>0</v>
      </c>
      <c r="P37" s="229"/>
      <c r="Q37" s="229">
        <f>SUM(Q38:Q52)</f>
        <v>0</v>
      </c>
      <c r="R37" s="230"/>
      <c r="S37" s="230"/>
      <c r="T37" s="231"/>
      <c r="U37" s="225"/>
      <c r="V37" s="225">
        <f>SUM(V38:V52)</f>
        <v>196.17</v>
      </c>
      <c r="W37" s="225"/>
      <c r="X37" s="225"/>
      <c r="Y37" s="225"/>
      <c r="AG37" t="s">
        <v>174</v>
      </c>
    </row>
    <row r="38" spans="1:60" ht="22.5" outlineLevel="1" x14ac:dyDescent="0.2">
      <c r="A38" s="233">
        <v>9</v>
      </c>
      <c r="B38" s="234" t="s">
        <v>284</v>
      </c>
      <c r="C38" s="243" t="s">
        <v>285</v>
      </c>
      <c r="D38" s="235" t="s">
        <v>286</v>
      </c>
      <c r="E38" s="236">
        <v>30.931999999999999</v>
      </c>
      <c r="F38" s="237"/>
      <c r="G38" s="238">
        <f>ROUND(E38*F38,2)</f>
        <v>0</v>
      </c>
      <c r="H38" s="237">
        <v>0</v>
      </c>
      <c r="I38" s="238">
        <f>ROUND(E38*H38,2)</f>
        <v>0</v>
      </c>
      <c r="J38" s="237">
        <v>480</v>
      </c>
      <c r="K38" s="238">
        <f>ROUND(E38*J38,2)</f>
        <v>14847.36</v>
      </c>
      <c r="L38" s="238">
        <v>21</v>
      </c>
      <c r="M38" s="238">
        <f>G38*(1+L38/100)</f>
        <v>0</v>
      </c>
      <c r="N38" s="236">
        <v>0</v>
      </c>
      <c r="O38" s="236">
        <f>ROUND(E38*N38,2)</f>
        <v>0</v>
      </c>
      <c r="P38" s="236">
        <v>0</v>
      </c>
      <c r="Q38" s="236">
        <f>ROUND(E38*P38,2)</f>
        <v>0</v>
      </c>
      <c r="R38" s="238" t="s">
        <v>278</v>
      </c>
      <c r="S38" s="238" t="s">
        <v>178</v>
      </c>
      <c r="T38" s="239" t="s">
        <v>178</v>
      </c>
      <c r="U38" s="222">
        <v>0</v>
      </c>
      <c r="V38" s="222">
        <f>ROUND(E38*U38,2)</f>
        <v>0</v>
      </c>
      <c r="W38" s="222"/>
      <c r="X38" s="222" t="s">
        <v>235</v>
      </c>
      <c r="Y38" s="222" t="s">
        <v>181</v>
      </c>
      <c r="Z38" s="212"/>
      <c r="AA38" s="212"/>
      <c r="AB38" s="212"/>
      <c r="AC38" s="212"/>
      <c r="AD38" s="212"/>
      <c r="AE38" s="212"/>
      <c r="AF38" s="212"/>
      <c r="AG38" s="212" t="s">
        <v>236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44" t="s">
        <v>384</v>
      </c>
      <c r="D39" s="223"/>
      <c r="E39" s="224">
        <v>30.931999999999999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3">
        <v>10</v>
      </c>
      <c r="B40" s="234" t="s">
        <v>289</v>
      </c>
      <c r="C40" s="243" t="s">
        <v>290</v>
      </c>
      <c r="D40" s="235" t="s">
        <v>286</v>
      </c>
      <c r="E40" s="236">
        <v>202.25360000000001</v>
      </c>
      <c r="F40" s="237"/>
      <c r="G40" s="238">
        <f>ROUND(E40*F40,2)</f>
        <v>0</v>
      </c>
      <c r="H40" s="237">
        <v>0</v>
      </c>
      <c r="I40" s="238">
        <f>ROUND(E40*H40,2)</f>
        <v>0</v>
      </c>
      <c r="J40" s="237">
        <v>130</v>
      </c>
      <c r="K40" s="238">
        <f>ROUND(E40*J40,2)</f>
        <v>26292.97</v>
      </c>
      <c r="L40" s="238">
        <v>21</v>
      </c>
      <c r="M40" s="238">
        <f>G40*(1+L40/100)</f>
        <v>0</v>
      </c>
      <c r="N40" s="236">
        <v>0</v>
      </c>
      <c r="O40" s="236">
        <f>ROUND(E40*N40,2)</f>
        <v>0</v>
      </c>
      <c r="P40" s="236">
        <v>0</v>
      </c>
      <c r="Q40" s="236">
        <f>ROUND(E40*P40,2)</f>
        <v>0</v>
      </c>
      <c r="R40" s="238" t="s">
        <v>278</v>
      </c>
      <c r="S40" s="238" t="s">
        <v>178</v>
      </c>
      <c r="T40" s="239" t="s">
        <v>178</v>
      </c>
      <c r="U40" s="222">
        <v>0</v>
      </c>
      <c r="V40" s="222">
        <f>ROUND(E40*U40,2)</f>
        <v>0</v>
      </c>
      <c r="W40" s="222"/>
      <c r="X40" s="222" t="s">
        <v>235</v>
      </c>
      <c r="Y40" s="222" t="s">
        <v>181</v>
      </c>
      <c r="Z40" s="212"/>
      <c r="AA40" s="212"/>
      <c r="AB40" s="212"/>
      <c r="AC40" s="212"/>
      <c r="AD40" s="212"/>
      <c r="AE40" s="212"/>
      <c r="AF40" s="212"/>
      <c r="AG40" s="212" t="s">
        <v>236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
      <c r="A41" s="219"/>
      <c r="B41" s="220"/>
      <c r="C41" s="244" t="s">
        <v>385</v>
      </c>
      <c r="D41" s="223"/>
      <c r="E41" s="224">
        <v>42.78</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4" t="s">
        <v>386</v>
      </c>
      <c r="D42" s="223"/>
      <c r="E42" s="224">
        <v>3.6696</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183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44" t="s">
        <v>387</v>
      </c>
      <c r="D43" s="223"/>
      <c r="E43" s="224">
        <v>152.96</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183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44" t="s">
        <v>388</v>
      </c>
      <c r="D44" s="223"/>
      <c r="E44" s="224">
        <v>2.8439999999999999</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11</v>
      </c>
      <c r="B45" s="234" t="s">
        <v>296</v>
      </c>
      <c r="C45" s="243" t="s">
        <v>297</v>
      </c>
      <c r="D45" s="235" t="s">
        <v>286</v>
      </c>
      <c r="E45" s="236">
        <v>20.591999999999999</v>
      </c>
      <c r="F45" s="237"/>
      <c r="G45" s="238">
        <f>ROUND(E45*F45,2)</f>
        <v>0</v>
      </c>
      <c r="H45" s="237">
        <v>0</v>
      </c>
      <c r="I45" s="238">
        <f>ROUND(E45*H45,2)</f>
        <v>0</v>
      </c>
      <c r="J45" s="237">
        <v>650</v>
      </c>
      <c r="K45" s="238">
        <f>ROUND(E45*J45,2)</f>
        <v>13384.8</v>
      </c>
      <c r="L45" s="238">
        <v>21</v>
      </c>
      <c r="M45" s="238">
        <f>G45*(1+L45/100)</f>
        <v>0</v>
      </c>
      <c r="N45" s="236">
        <v>0</v>
      </c>
      <c r="O45" s="236">
        <f>ROUND(E45*N45,2)</f>
        <v>0</v>
      </c>
      <c r="P45" s="236">
        <v>0</v>
      </c>
      <c r="Q45" s="236">
        <f>ROUND(E45*P45,2)</f>
        <v>0</v>
      </c>
      <c r="R45" s="238" t="s">
        <v>278</v>
      </c>
      <c r="S45" s="238" t="s">
        <v>178</v>
      </c>
      <c r="T45" s="239" t="s">
        <v>178</v>
      </c>
      <c r="U45" s="222">
        <v>0</v>
      </c>
      <c r="V45" s="222">
        <f>ROUND(E45*U45,2)</f>
        <v>0</v>
      </c>
      <c r="W45" s="222"/>
      <c r="X45" s="222" t="s">
        <v>235</v>
      </c>
      <c r="Y45" s="222" t="s">
        <v>181</v>
      </c>
      <c r="Z45" s="212"/>
      <c r="AA45" s="212"/>
      <c r="AB45" s="212"/>
      <c r="AC45" s="212"/>
      <c r="AD45" s="212"/>
      <c r="AE45" s="212"/>
      <c r="AF45" s="212"/>
      <c r="AG45" s="212" t="s">
        <v>236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44" t="s">
        <v>389</v>
      </c>
      <c r="D46" s="223"/>
      <c r="E46" s="224">
        <v>20.591999999999999</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2.5" outlineLevel="1" x14ac:dyDescent="0.2">
      <c r="A47" s="233">
        <v>12</v>
      </c>
      <c r="B47" s="234" t="s">
        <v>299</v>
      </c>
      <c r="C47" s="243" t="s">
        <v>300</v>
      </c>
      <c r="D47" s="235" t="s">
        <v>286</v>
      </c>
      <c r="E47" s="236">
        <v>253.77760000000001</v>
      </c>
      <c r="F47" s="237"/>
      <c r="G47" s="238">
        <f>ROUND(E47*F47,2)</f>
        <v>0</v>
      </c>
      <c r="H47" s="237">
        <v>0</v>
      </c>
      <c r="I47" s="238">
        <f>ROUND(E47*H47,2)</f>
        <v>0</v>
      </c>
      <c r="J47" s="237">
        <v>203</v>
      </c>
      <c r="K47" s="238">
        <f>ROUND(E47*J47,2)</f>
        <v>51516.85</v>
      </c>
      <c r="L47" s="238">
        <v>21</v>
      </c>
      <c r="M47" s="238">
        <f>G47*(1+L47/100)</f>
        <v>0</v>
      </c>
      <c r="N47" s="236">
        <v>0</v>
      </c>
      <c r="O47" s="236">
        <f>ROUND(E47*N47,2)</f>
        <v>0</v>
      </c>
      <c r="P47" s="236">
        <v>0</v>
      </c>
      <c r="Q47" s="236">
        <f>ROUND(E47*P47,2)</f>
        <v>0</v>
      </c>
      <c r="R47" s="238" t="s">
        <v>301</v>
      </c>
      <c r="S47" s="238" t="s">
        <v>178</v>
      </c>
      <c r="T47" s="239" t="s">
        <v>178</v>
      </c>
      <c r="U47" s="222">
        <v>0.27700000000000002</v>
      </c>
      <c r="V47" s="222">
        <f>ROUND(E47*U47,2)</f>
        <v>70.3</v>
      </c>
      <c r="W47" s="222"/>
      <c r="X47" s="222" t="s">
        <v>302</v>
      </c>
      <c r="Y47" s="222" t="s">
        <v>181</v>
      </c>
      <c r="Z47" s="212"/>
      <c r="AA47" s="212"/>
      <c r="AB47" s="212"/>
      <c r="AC47" s="212"/>
      <c r="AD47" s="212"/>
      <c r="AE47" s="212"/>
      <c r="AF47" s="212"/>
      <c r="AG47" s="212" t="s">
        <v>303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57" t="s">
        <v>304</v>
      </c>
      <c r="D48" s="249"/>
      <c r="E48" s="249"/>
      <c r="F48" s="249"/>
      <c r="G48" s="249"/>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238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50">
        <v>13</v>
      </c>
      <c r="B49" s="251" t="s">
        <v>305</v>
      </c>
      <c r="C49" s="258" t="s">
        <v>306</v>
      </c>
      <c r="D49" s="252" t="s">
        <v>286</v>
      </c>
      <c r="E49" s="253">
        <v>253.77760000000001</v>
      </c>
      <c r="F49" s="254"/>
      <c r="G49" s="255">
        <f>ROUND(E49*F49,2)</f>
        <v>0</v>
      </c>
      <c r="H49" s="254">
        <v>0</v>
      </c>
      <c r="I49" s="255">
        <f>ROUND(E49*H49,2)</f>
        <v>0</v>
      </c>
      <c r="J49" s="254">
        <v>275.5</v>
      </c>
      <c r="K49" s="255">
        <f>ROUND(E49*J49,2)</f>
        <v>69915.73</v>
      </c>
      <c r="L49" s="255">
        <v>21</v>
      </c>
      <c r="M49" s="255">
        <f>G49*(1+L49/100)</f>
        <v>0</v>
      </c>
      <c r="N49" s="253">
        <v>0</v>
      </c>
      <c r="O49" s="253">
        <f>ROUND(E49*N49,2)</f>
        <v>0</v>
      </c>
      <c r="P49" s="253">
        <v>0</v>
      </c>
      <c r="Q49" s="253">
        <f>ROUND(E49*P49,2)</f>
        <v>0</v>
      </c>
      <c r="R49" s="255" t="s">
        <v>278</v>
      </c>
      <c r="S49" s="255" t="s">
        <v>178</v>
      </c>
      <c r="T49" s="256" t="s">
        <v>178</v>
      </c>
      <c r="U49" s="222">
        <v>0.49</v>
      </c>
      <c r="V49" s="222">
        <f>ROUND(E49*U49,2)</f>
        <v>124.35</v>
      </c>
      <c r="W49" s="222"/>
      <c r="X49" s="222" t="s">
        <v>302</v>
      </c>
      <c r="Y49" s="222" t="s">
        <v>181</v>
      </c>
      <c r="Z49" s="212"/>
      <c r="AA49" s="212"/>
      <c r="AB49" s="212"/>
      <c r="AC49" s="212"/>
      <c r="AD49" s="212"/>
      <c r="AE49" s="212"/>
      <c r="AF49" s="212"/>
      <c r="AG49" s="212" t="s">
        <v>303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50">
        <v>14</v>
      </c>
      <c r="B50" s="251" t="s">
        <v>307</v>
      </c>
      <c r="C50" s="258" t="s">
        <v>308</v>
      </c>
      <c r="D50" s="252" t="s">
        <v>286</v>
      </c>
      <c r="E50" s="253">
        <v>2537.7759999999998</v>
      </c>
      <c r="F50" s="254"/>
      <c r="G50" s="255">
        <f>ROUND(E50*F50,2)</f>
        <v>0</v>
      </c>
      <c r="H50" s="254">
        <v>0</v>
      </c>
      <c r="I50" s="255">
        <f>ROUND(E50*H50,2)</f>
        <v>0</v>
      </c>
      <c r="J50" s="254">
        <v>25</v>
      </c>
      <c r="K50" s="255">
        <f>ROUND(E50*J50,2)</f>
        <v>63444.4</v>
      </c>
      <c r="L50" s="255">
        <v>21</v>
      </c>
      <c r="M50" s="255">
        <f>G50*(1+L50/100)</f>
        <v>0</v>
      </c>
      <c r="N50" s="253">
        <v>0</v>
      </c>
      <c r="O50" s="253">
        <f>ROUND(E50*N50,2)</f>
        <v>0</v>
      </c>
      <c r="P50" s="253">
        <v>0</v>
      </c>
      <c r="Q50" s="253">
        <f>ROUND(E50*P50,2)</f>
        <v>0</v>
      </c>
      <c r="R50" s="255" t="s">
        <v>278</v>
      </c>
      <c r="S50" s="255" t="s">
        <v>178</v>
      </c>
      <c r="T50" s="256" t="s">
        <v>178</v>
      </c>
      <c r="U50" s="222">
        <v>0</v>
      </c>
      <c r="V50" s="222">
        <f>ROUND(E50*U50,2)</f>
        <v>0</v>
      </c>
      <c r="W50" s="222"/>
      <c r="X50" s="222" t="s">
        <v>302</v>
      </c>
      <c r="Y50" s="222" t="s">
        <v>181</v>
      </c>
      <c r="Z50" s="212"/>
      <c r="AA50" s="212"/>
      <c r="AB50" s="212"/>
      <c r="AC50" s="212"/>
      <c r="AD50" s="212"/>
      <c r="AE50" s="212"/>
      <c r="AF50" s="212"/>
      <c r="AG50" s="212" t="s">
        <v>303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3">
        <v>15</v>
      </c>
      <c r="B51" s="234" t="s">
        <v>309</v>
      </c>
      <c r="C51" s="243" t="s">
        <v>310</v>
      </c>
      <c r="D51" s="235" t="s">
        <v>286</v>
      </c>
      <c r="E51" s="236">
        <v>253.77760000000001</v>
      </c>
      <c r="F51" s="237"/>
      <c r="G51" s="238">
        <f>ROUND(E51*F51,2)</f>
        <v>0</v>
      </c>
      <c r="H51" s="237">
        <v>0</v>
      </c>
      <c r="I51" s="238">
        <f>ROUND(E51*H51,2)</f>
        <v>0</v>
      </c>
      <c r="J51" s="237">
        <v>12.5</v>
      </c>
      <c r="K51" s="238">
        <f>ROUND(E51*J51,2)</f>
        <v>3172.22</v>
      </c>
      <c r="L51" s="238">
        <v>21</v>
      </c>
      <c r="M51" s="238">
        <f>G51*(1+L51/100)</f>
        <v>0</v>
      </c>
      <c r="N51" s="236">
        <v>0</v>
      </c>
      <c r="O51" s="236">
        <f>ROUND(E51*N51,2)</f>
        <v>0</v>
      </c>
      <c r="P51" s="236">
        <v>0</v>
      </c>
      <c r="Q51" s="236">
        <f>ROUND(E51*P51,2)</f>
        <v>0</v>
      </c>
      <c r="R51" s="238" t="s">
        <v>311</v>
      </c>
      <c r="S51" s="238" t="s">
        <v>178</v>
      </c>
      <c r="T51" s="239" t="s">
        <v>178</v>
      </c>
      <c r="U51" s="222">
        <v>6.0000000000000001E-3</v>
      </c>
      <c r="V51" s="222">
        <f>ROUND(E51*U51,2)</f>
        <v>1.52</v>
      </c>
      <c r="W51" s="222"/>
      <c r="X51" s="222" t="s">
        <v>302</v>
      </c>
      <c r="Y51" s="222" t="s">
        <v>181</v>
      </c>
      <c r="Z51" s="212"/>
      <c r="AA51" s="212"/>
      <c r="AB51" s="212"/>
      <c r="AC51" s="212"/>
      <c r="AD51" s="212"/>
      <c r="AE51" s="212"/>
      <c r="AF51" s="212"/>
      <c r="AG51" s="212" t="s">
        <v>303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57" t="s">
        <v>312</v>
      </c>
      <c r="D52" s="249"/>
      <c r="E52" s="249"/>
      <c r="F52" s="249"/>
      <c r="G52" s="249"/>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238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3"/>
      <c r="B53" s="4"/>
      <c r="C53" s="246"/>
      <c r="D53" s="6"/>
      <c r="E53" s="3"/>
      <c r="F53" s="3"/>
      <c r="G53" s="3"/>
      <c r="H53" s="3"/>
      <c r="I53" s="3"/>
      <c r="J53" s="3"/>
      <c r="K53" s="3"/>
      <c r="L53" s="3"/>
      <c r="M53" s="3"/>
      <c r="N53" s="3"/>
      <c r="O53" s="3"/>
      <c r="P53" s="3"/>
      <c r="Q53" s="3"/>
      <c r="R53" s="3"/>
      <c r="S53" s="3"/>
      <c r="T53" s="3"/>
      <c r="U53" s="3"/>
      <c r="V53" s="3"/>
      <c r="W53" s="3"/>
      <c r="X53" s="3"/>
      <c r="Y53" s="3"/>
      <c r="AE53">
        <v>12</v>
      </c>
      <c r="AF53">
        <v>21</v>
      </c>
      <c r="AG53" t="s">
        <v>159</v>
      </c>
    </row>
    <row r="54" spans="1:60" x14ac:dyDescent="0.2">
      <c r="A54" s="215"/>
      <c r="B54" s="216" t="s">
        <v>29</v>
      </c>
      <c r="C54" s="247"/>
      <c r="D54" s="217"/>
      <c r="E54" s="218"/>
      <c r="F54" s="218"/>
      <c r="G54" s="232">
        <f>G8+G32+G37</f>
        <v>0</v>
      </c>
      <c r="H54" s="3"/>
      <c r="I54" s="3"/>
      <c r="J54" s="3"/>
      <c r="K54" s="3"/>
      <c r="L54" s="3"/>
      <c r="M54" s="3"/>
      <c r="N54" s="3"/>
      <c r="O54" s="3"/>
      <c r="P54" s="3"/>
      <c r="Q54" s="3"/>
      <c r="R54" s="3"/>
      <c r="S54" s="3"/>
      <c r="T54" s="3"/>
      <c r="U54" s="3"/>
      <c r="V54" s="3"/>
      <c r="W54" s="3"/>
      <c r="X54" s="3"/>
      <c r="Y54" s="3"/>
      <c r="AE54">
        <f>SUMIF(L7:L52,AE53,G7:G52)</f>
        <v>0</v>
      </c>
      <c r="AF54">
        <f>SUMIF(L7:L52,AF53,G7:G52)</f>
        <v>0</v>
      </c>
      <c r="AG54" t="s">
        <v>229</v>
      </c>
    </row>
    <row r="55" spans="1:60" x14ac:dyDescent="0.2">
      <c r="C55" s="248"/>
      <c r="D55" s="10"/>
      <c r="AG55" t="s">
        <v>230</v>
      </c>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aVMib9unJCh4HZZC2DQZNHJ+5bM8W6ASxuLBG5DOSX/fVkxuMuRgrnpX5e+P/xUpux3zHZoxzs5UjiAhVAjwQ==" saltValue="M7V9KwhHWdJWsZjIo5JtWA==" spinCount="100000" sheet="1" formatRows="0"/>
  <mergeCells count="11">
    <mergeCell ref="C23:G23"/>
    <mergeCell ref="C27:G27"/>
    <mergeCell ref="C34:G34"/>
    <mergeCell ref="C48:G48"/>
    <mergeCell ref="C52:G52"/>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84CCD-10C6-4865-8A45-ECC736625C5A}">
  <sheetPr>
    <outlinePr summaryBelow="0"/>
  </sheetPr>
  <dimension ref="A1:BH5000"/>
  <sheetViews>
    <sheetView workbookViewId="0">
      <pane ySplit="7" topLeftCell="A197" activePane="bottomLeft" state="frozen"/>
      <selection pane="bottomLeft" activeCell="G236" sqref="G236"/>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66</v>
      </c>
      <c r="C3" s="201" t="s">
        <v>67</v>
      </c>
      <c r="D3" s="199"/>
      <c r="E3" s="199"/>
      <c r="F3" s="199"/>
      <c r="G3" s="200"/>
      <c r="AC3" s="176" t="s">
        <v>148</v>
      </c>
      <c r="AG3" t="s">
        <v>149</v>
      </c>
    </row>
    <row r="4" spans="1:60" ht="24.95" customHeight="1" x14ac:dyDescent="0.2">
      <c r="A4" s="202" t="s">
        <v>9</v>
      </c>
      <c r="B4" s="203" t="s">
        <v>54</v>
      </c>
      <c r="C4" s="204" t="s">
        <v>68</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SUMIF(AG9:AG82,"&lt;&gt;NOR",G9:G82)</f>
        <v>0</v>
      </c>
      <c r="H8" s="230"/>
      <c r="I8" s="230">
        <f>SUM(I9:I82)</f>
        <v>105369.56999999999</v>
      </c>
      <c r="J8" s="230"/>
      <c r="K8" s="230">
        <f>SUM(K9:K82)</f>
        <v>582854.40000000002</v>
      </c>
      <c r="L8" s="230"/>
      <c r="M8" s="230">
        <f>SUM(M9:M82)</f>
        <v>0</v>
      </c>
      <c r="N8" s="229"/>
      <c r="O8" s="229">
        <f>SUM(O9:O82)</f>
        <v>114.94</v>
      </c>
      <c r="P8" s="229"/>
      <c r="Q8" s="229">
        <f>SUM(Q9:Q82)</f>
        <v>0</v>
      </c>
      <c r="R8" s="230"/>
      <c r="S8" s="230"/>
      <c r="T8" s="231"/>
      <c r="U8" s="225"/>
      <c r="V8" s="225">
        <f>SUM(V9:V82)</f>
        <v>320.22999999999996</v>
      </c>
      <c r="W8" s="225"/>
      <c r="X8" s="225"/>
      <c r="Y8" s="225"/>
      <c r="AG8" t="s">
        <v>174</v>
      </c>
    </row>
    <row r="9" spans="1:60" outlineLevel="1" x14ac:dyDescent="0.2">
      <c r="A9" s="233">
        <v>1</v>
      </c>
      <c r="B9" s="234" t="s">
        <v>390</v>
      </c>
      <c r="C9" s="243" t="s">
        <v>391</v>
      </c>
      <c r="D9" s="235" t="s">
        <v>277</v>
      </c>
      <c r="E9" s="236">
        <v>454.76</v>
      </c>
      <c r="F9" s="237"/>
      <c r="G9" s="238">
        <f>ROUND(E9*F9,2)</f>
        <v>0</v>
      </c>
      <c r="H9" s="237">
        <v>0</v>
      </c>
      <c r="I9" s="238">
        <f>ROUND(E9*H9,2)</f>
        <v>0</v>
      </c>
      <c r="J9" s="237">
        <v>227.5</v>
      </c>
      <c r="K9" s="238">
        <f>ROUND(E9*J9,2)</f>
        <v>103457.9</v>
      </c>
      <c r="L9" s="238">
        <v>21</v>
      </c>
      <c r="M9" s="238">
        <f>G9*(1+L9/100)</f>
        <v>0</v>
      </c>
      <c r="N9" s="236">
        <v>0</v>
      </c>
      <c r="O9" s="236">
        <f>ROUND(E9*N9,2)</f>
        <v>0</v>
      </c>
      <c r="P9" s="236">
        <v>0</v>
      </c>
      <c r="Q9" s="236">
        <f>ROUND(E9*P9,2)</f>
        <v>0</v>
      </c>
      <c r="R9" s="238" t="s">
        <v>392</v>
      </c>
      <c r="S9" s="238" t="s">
        <v>178</v>
      </c>
      <c r="T9" s="239" t="s">
        <v>178</v>
      </c>
      <c r="U9" s="222">
        <v>0.36799999999999999</v>
      </c>
      <c r="V9" s="222">
        <f>ROUND(E9*U9,2)</f>
        <v>167.35</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394</v>
      </c>
      <c r="D11" s="223"/>
      <c r="E11" s="224">
        <v>264</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44" t="s">
        <v>395</v>
      </c>
      <c r="D12" s="223"/>
      <c r="E12" s="224">
        <v>71.06</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183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4" t="s">
        <v>396</v>
      </c>
      <c r="D13" s="223"/>
      <c r="E13" s="224">
        <v>119.7</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3">
        <v>2</v>
      </c>
      <c r="B14" s="234" t="s">
        <v>397</v>
      </c>
      <c r="C14" s="243" t="s">
        <v>398</v>
      </c>
      <c r="D14" s="235" t="s">
        <v>277</v>
      </c>
      <c r="E14" s="236">
        <v>151.58667</v>
      </c>
      <c r="F14" s="237"/>
      <c r="G14" s="238">
        <f>ROUND(E14*F14,2)</f>
        <v>0</v>
      </c>
      <c r="H14" s="237">
        <v>0</v>
      </c>
      <c r="I14" s="238">
        <f>ROUND(E14*H14,2)</f>
        <v>0</v>
      </c>
      <c r="J14" s="237">
        <v>44.9</v>
      </c>
      <c r="K14" s="238">
        <f>ROUND(E14*J14,2)</f>
        <v>6806.24</v>
      </c>
      <c r="L14" s="238">
        <v>21</v>
      </c>
      <c r="M14" s="238">
        <f>G14*(1+L14/100)</f>
        <v>0</v>
      </c>
      <c r="N14" s="236">
        <v>0</v>
      </c>
      <c r="O14" s="236">
        <f>ROUND(E14*N14,2)</f>
        <v>0</v>
      </c>
      <c r="P14" s="236">
        <v>0</v>
      </c>
      <c r="Q14" s="236">
        <f>ROUND(E14*P14,2)</f>
        <v>0</v>
      </c>
      <c r="R14" s="238" t="s">
        <v>392</v>
      </c>
      <c r="S14" s="238" t="s">
        <v>178</v>
      </c>
      <c r="T14" s="239" t="s">
        <v>178</v>
      </c>
      <c r="U14" s="222">
        <v>5.8000000000000003E-2</v>
      </c>
      <c r="V14" s="222">
        <f>ROUND(E14*U14,2)</f>
        <v>8.7899999999999991</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7" t="s">
        <v>393</v>
      </c>
      <c r="D15" s="249"/>
      <c r="E15" s="249"/>
      <c r="F15" s="249"/>
      <c r="G15" s="249"/>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399</v>
      </c>
      <c r="D16" s="223"/>
      <c r="E16" s="224">
        <v>88</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4" t="s">
        <v>400</v>
      </c>
      <c r="D17" s="223"/>
      <c r="E17" s="224">
        <v>23.686669999999999</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401</v>
      </c>
      <c r="D18" s="223"/>
      <c r="E18" s="224">
        <v>39.9</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3</v>
      </c>
      <c r="B19" s="234" t="s">
        <v>402</v>
      </c>
      <c r="C19" s="243" t="s">
        <v>403</v>
      </c>
      <c r="D19" s="235" t="s">
        <v>277</v>
      </c>
      <c r="E19" s="236">
        <v>2.0089999999999999</v>
      </c>
      <c r="F19" s="237"/>
      <c r="G19" s="238">
        <f>ROUND(E19*F19,2)</f>
        <v>0</v>
      </c>
      <c r="H19" s="237">
        <v>0</v>
      </c>
      <c r="I19" s="238">
        <f>ROUND(E19*H19,2)</f>
        <v>0</v>
      </c>
      <c r="J19" s="237">
        <v>585</v>
      </c>
      <c r="K19" s="238">
        <f>ROUND(E19*J19,2)</f>
        <v>1175.27</v>
      </c>
      <c r="L19" s="238">
        <v>21</v>
      </c>
      <c r="M19" s="238">
        <f>G19*(1+L19/100)</f>
        <v>0</v>
      </c>
      <c r="N19" s="236">
        <v>0</v>
      </c>
      <c r="O19" s="236">
        <f>ROUND(E19*N19,2)</f>
        <v>0</v>
      </c>
      <c r="P19" s="236">
        <v>0</v>
      </c>
      <c r="Q19" s="236">
        <f>ROUND(E19*P19,2)</f>
        <v>0</v>
      </c>
      <c r="R19" s="238" t="s">
        <v>392</v>
      </c>
      <c r="S19" s="238" t="s">
        <v>178</v>
      </c>
      <c r="T19" s="239" t="s">
        <v>178</v>
      </c>
      <c r="U19" s="222">
        <v>0.36499999999999999</v>
      </c>
      <c r="V19" s="222">
        <f>ROUND(E19*U19,2)</f>
        <v>0.73</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2" x14ac:dyDescent="0.2">
      <c r="A20" s="219"/>
      <c r="B20" s="220"/>
      <c r="C20" s="257" t="s">
        <v>404</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40" t="str">
        <f>C20</f>
        <v>zapažených i nezapažených s urovnáním dna do předepsaného profilu a spádu, s přehozením výkopku na přilehlém terénu na vzdálenost do 3 m od podélné osy rýhy nebo s naložením výkopku na dopravní prostředek.</v>
      </c>
      <c r="BB20" s="212"/>
      <c r="BC20" s="212"/>
      <c r="BD20" s="212"/>
      <c r="BE20" s="212"/>
      <c r="BF20" s="212"/>
      <c r="BG20" s="212"/>
      <c r="BH20" s="212"/>
    </row>
    <row r="21" spans="1:60" outlineLevel="2" x14ac:dyDescent="0.2">
      <c r="A21" s="219"/>
      <c r="B21" s="220"/>
      <c r="C21" s="244" t="s">
        <v>405</v>
      </c>
      <c r="D21" s="223"/>
      <c r="E21" s="224">
        <v>2.0089999999999999</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4</v>
      </c>
      <c r="B22" s="234" t="s">
        <v>406</v>
      </c>
      <c r="C22" s="243" t="s">
        <v>407</v>
      </c>
      <c r="D22" s="235" t="s">
        <v>277</v>
      </c>
      <c r="E22" s="236">
        <v>497.76900000000001</v>
      </c>
      <c r="F22" s="237"/>
      <c r="G22" s="238">
        <f>ROUND(E22*F22,2)</f>
        <v>0</v>
      </c>
      <c r="H22" s="237">
        <v>0</v>
      </c>
      <c r="I22" s="238">
        <f>ROUND(E22*H22,2)</f>
        <v>0</v>
      </c>
      <c r="J22" s="237">
        <v>119.5</v>
      </c>
      <c r="K22" s="238">
        <f>ROUND(E22*J22,2)</f>
        <v>59483.4</v>
      </c>
      <c r="L22" s="238">
        <v>21</v>
      </c>
      <c r="M22" s="238">
        <f>G22*(1+L22/100)</f>
        <v>0</v>
      </c>
      <c r="N22" s="236">
        <v>0</v>
      </c>
      <c r="O22" s="236">
        <f>ROUND(E22*N22,2)</f>
        <v>0</v>
      </c>
      <c r="P22" s="236">
        <v>0</v>
      </c>
      <c r="Q22" s="236">
        <f>ROUND(E22*P22,2)</f>
        <v>0</v>
      </c>
      <c r="R22" s="238" t="s">
        <v>392</v>
      </c>
      <c r="S22" s="238" t="s">
        <v>178</v>
      </c>
      <c r="T22" s="239" t="s">
        <v>178</v>
      </c>
      <c r="U22" s="222">
        <v>1.0999999999999999E-2</v>
      </c>
      <c r="V22" s="222">
        <f>ROUND(E22*U22,2)</f>
        <v>5.48</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7" t="s">
        <v>408</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4" t="s">
        <v>394</v>
      </c>
      <c r="D24" s="223"/>
      <c r="E24" s="224">
        <v>264</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4" t="s">
        <v>395</v>
      </c>
      <c r="D25" s="223"/>
      <c r="E25" s="224">
        <v>71.06</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4" t="s">
        <v>396</v>
      </c>
      <c r="D26" s="223"/>
      <c r="E26" s="224">
        <v>119.7</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44" t="s">
        <v>405</v>
      </c>
      <c r="D27" s="223"/>
      <c r="E27" s="224">
        <v>2.0089999999999999</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44" t="s">
        <v>409</v>
      </c>
      <c r="D28" s="223"/>
      <c r="E28" s="224">
        <v>41</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3">
        <v>5</v>
      </c>
      <c r="B29" s="234" t="s">
        <v>410</v>
      </c>
      <c r="C29" s="243" t="s">
        <v>411</v>
      </c>
      <c r="D29" s="235" t="s">
        <v>277</v>
      </c>
      <c r="E29" s="236">
        <v>4157.6899999999996</v>
      </c>
      <c r="F29" s="237"/>
      <c r="G29" s="238">
        <f>ROUND(E29*F29,2)</f>
        <v>0</v>
      </c>
      <c r="H29" s="237">
        <v>0</v>
      </c>
      <c r="I29" s="238">
        <f>ROUND(E29*H29,2)</f>
        <v>0</v>
      </c>
      <c r="J29" s="237">
        <v>23.9</v>
      </c>
      <c r="K29" s="238">
        <f>ROUND(E29*J29,2)</f>
        <v>99368.79</v>
      </c>
      <c r="L29" s="238">
        <v>21</v>
      </c>
      <c r="M29" s="238">
        <f>G29*(1+L29/100)</f>
        <v>0</v>
      </c>
      <c r="N29" s="236">
        <v>0</v>
      </c>
      <c r="O29" s="236">
        <f>ROUND(E29*N29,2)</f>
        <v>0</v>
      </c>
      <c r="P29" s="236">
        <v>0</v>
      </c>
      <c r="Q29" s="236">
        <f>ROUND(E29*P29,2)</f>
        <v>0</v>
      </c>
      <c r="R29" s="238" t="s">
        <v>392</v>
      </c>
      <c r="S29" s="238" t="s">
        <v>178</v>
      </c>
      <c r="T29" s="239" t="s">
        <v>178</v>
      </c>
      <c r="U29" s="222">
        <v>0</v>
      </c>
      <c r="V29" s="222">
        <f>ROUND(E29*U29,2)</f>
        <v>0</v>
      </c>
      <c r="W29" s="222"/>
      <c r="X29" s="222" t="s">
        <v>235</v>
      </c>
      <c r="Y29" s="222" t="s">
        <v>181</v>
      </c>
      <c r="Z29" s="212"/>
      <c r="AA29" s="212"/>
      <c r="AB29" s="212"/>
      <c r="AC29" s="212"/>
      <c r="AD29" s="212"/>
      <c r="AE29" s="212"/>
      <c r="AF29" s="212"/>
      <c r="AG29" s="212" t="s">
        <v>236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7" t="s">
        <v>408</v>
      </c>
      <c r="D30" s="249"/>
      <c r="E30" s="249"/>
      <c r="F30" s="249"/>
      <c r="G30" s="249"/>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238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4" t="s">
        <v>412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4" t="s">
        <v>413</v>
      </c>
      <c r="D32" s="223"/>
      <c r="E32" s="224">
        <v>2640</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4" t="s">
        <v>414</v>
      </c>
      <c r="D33" s="223"/>
      <c r="E33" s="224">
        <v>710.6</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415</v>
      </c>
      <c r="D34" s="223"/>
      <c r="E34" s="224">
        <v>1197</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416</v>
      </c>
      <c r="D35" s="223"/>
      <c r="E35" s="224">
        <v>20.09</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417</v>
      </c>
      <c r="D36" s="223"/>
      <c r="E36" s="224">
        <v>-410</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3">
        <v>6</v>
      </c>
      <c r="B37" s="234" t="s">
        <v>418</v>
      </c>
      <c r="C37" s="243" t="s">
        <v>419</v>
      </c>
      <c r="D37" s="235" t="s">
        <v>277</v>
      </c>
      <c r="E37" s="236">
        <v>497.76900000000001</v>
      </c>
      <c r="F37" s="237"/>
      <c r="G37" s="238">
        <f>ROUND(E37*F37,2)</f>
        <v>0</v>
      </c>
      <c r="H37" s="237">
        <v>0</v>
      </c>
      <c r="I37" s="238">
        <f>ROUND(E37*H37,2)</f>
        <v>0</v>
      </c>
      <c r="J37" s="237">
        <v>80.5</v>
      </c>
      <c r="K37" s="238">
        <f>ROUND(E37*J37,2)</f>
        <v>40070.400000000001</v>
      </c>
      <c r="L37" s="238">
        <v>21</v>
      </c>
      <c r="M37" s="238">
        <f>G37*(1+L37/100)</f>
        <v>0</v>
      </c>
      <c r="N37" s="236">
        <v>0</v>
      </c>
      <c r="O37" s="236">
        <f>ROUND(E37*N37,2)</f>
        <v>0</v>
      </c>
      <c r="P37" s="236">
        <v>0</v>
      </c>
      <c r="Q37" s="236">
        <f>ROUND(E37*P37,2)</f>
        <v>0</v>
      </c>
      <c r="R37" s="238" t="s">
        <v>392</v>
      </c>
      <c r="S37" s="238" t="s">
        <v>178</v>
      </c>
      <c r="T37" s="239" t="s">
        <v>178</v>
      </c>
      <c r="U37" s="222">
        <v>5.2999999999999999E-2</v>
      </c>
      <c r="V37" s="222">
        <f>ROUND(E37*U37,2)</f>
        <v>26.38</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394</v>
      </c>
      <c r="D38" s="223"/>
      <c r="E38" s="224">
        <v>264</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4" t="s">
        <v>395</v>
      </c>
      <c r="D39" s="223"/>
      <c r="E39" s="224">
        <v>71.06</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4" t="s">
        <v>396</v>
      </c>
      <c r="D40" s="223"/>
      <c r="E40" s="224">
        <v>119.7</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4" t="s">
        <v>405</v>
      </c>
      <c r="D41" s="223"/>
      <c r="E41" s="224">
        <v>2.0089999999999999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4" t="s">
        <v>409</v>
      </c>
      <c r="D42" s="223"/>
      <c r="E42" s="224">
        <v>41</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183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33">
        <v>7</v>
      </c>
      <c r="B43" s="234" t="s">
        <v>420</v>
      </c>
      <c r="C43" s="243" t="s">
        <v>421</v>
      </c>
      <c r="D43" s="235" t="s">
        <v>277</v>
      </c>
      <c r="E43" s="236">
        <v>415.76900000000001</v>
      </c>
      <c r="F43" s="237"/>
      <c r="G43" s="238">
        <f>ROUND(E43*F43,2)</f>
        <v>0</v>
      </c>
      <c r="H43" s="237">
        <v>0</v>
      </c>
      <c r="I43" s="238">
        <f>ROUND(E43*H43,2)</f>
        <v>0</v>
      </c>
      <c r="J43" s="237">
        <v>18.899999999999999</v>
      </c>
      <c r="K43" s="238">
        <f>ROUND(E43*J43,2)</f>
        <v>7858.03</v>
      </c>
      <c r="L43" s="238">
        <v>21</v>
      </c>
      <c r="M43" s="238">
        <f>G43*(1+L43/100)</f>
        <v>0</v>
      </c>
      <c r="N43" s="236">
        <v>0</v>
      </c>
      <c r="O43" s="236">
        <f>ROUND(E43*N43,2)</f>
        <v>0</v>
      </c>
      <c r="P43" s="236">
        <v>0</v>
      </c>
      <c r="Q43" s="236">
        <f>ROUND(E43*P43,2)</f>
        <v>0</v>
      </c>
      <c r="R43" s="238" t="s">
        <v>392</v>
      </c>
      <c r="S43" s="238" t="s">
        <v>178</v>
      </c>
      <c r="T43" s="239" t="s">
        <v>178</v>
      </c>
      <c r="U43" s="222">
        <v>8.9999999999999993E-3</v>
      </c>
      <c r="V43" s="222">
        <f>ROUND(E43*U43,2)</f>
        <v>3.74</v>
      </c>
      <c r="W43" s="222"/>
      <c r="X43" s="222" t="s">
        <v>235</v>
      </c>
      <c r="Y43" s="222" t="s">
        <v>181</v>
      </c>
      <c r="Z43" s="212"/>
      <c r="AA43" s="212"/>
      <c r="AB43" s="212"/>
      <c r="AC43" s="212"/>
      <c r="AD43" s="212"/>
      <c r="AE43" s="212"/>
      <c r="AF43" s="212"/>
      <c r="AG43" s="212" t="s">
        <v>236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4" t="s">
        <v>394</v>
      </c>
      <c r="D44" s="223"/>
      <c r="E44" s="224">
        <v>264</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44" t="s">
        <v>395</v>
      </c>
      <c r="D45" s="223"/>
      <c r="E45" s="224">
        <v>71.06</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4" t="s">
        <v>396</v>
      </c>
      <c r="D46" s="223"/>
      <c r="E46" s="224">
        <v>119.7</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4" t="s">
        <v>405</v>
      </c>
      <c r="D47" s="223"/>
      <c r="E47" s="224">
        <v>2.0089999999999999</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4" t="s">
        <v>422</v>
      </c>
      <c r="D48" s="223"/>
      <c r="E48" s="224">
        <v>-41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3">
        <v>8</v>
      </c>
      <c r="B49" s="234" t="s">
        <v>423</v>
      </c>
      <c r="C49" s="243" t="s">
        <v>424</v>
      </c>
      <c r="D49" s="235" t="s">
        <v>277</v>
      </c>
      <c r="E49" s="236">
        <v>41</v>
      </c>
      <c r="F49" s="237"/>
      <c r="G49" s="238">
        <f>ROUND(E49*F49,2)</f>
        <v>0</v>
      </c>
      <c r="H49" s="237">
        <v>0</v>
      </c>
      <c r="I49" s="238">
        <f>ROUND(E49*H49,2)</f>
        <v>0</v>
      </c>
      <c r="J49" s="237">
        <v>147</v>
      </c>
      <c r="K49" s="238">
        <f>ROUND(E49*J49,2)</f>
        <v>6027</v>
      </c>
      <c r="L49" s="238">
        <v>21</v>
      </c>
      <c r="M49" s="238">
        <f>G49*(1+L49/100)</f>
        <v>0</v>
      </c>
      <c r="N49" s="236">
        <v>0</v>
      </c>
      <c r="O49" s="236">
        <f>ROUND(E49*N49,2)</f>
        <v>0</v>
      </c>
      <c r="P49" s="236">
        <v>0</v>
      </c>
      <c r="Q49" s="236">
        <f>ROUND(E49*P49,2)</f>
        <v>0</v>
      </c>
      <c r="R49" s="238" t="s">
        <v>392</v>
      </c>
      <c r="S49" s="238" t="s">
        <v>178</v>
      </c>
      <c r="T49" s="239" t="s">
        <v>178</v>
      </c>
      <c r="U49" s="222">
        <v>0.20200000000000001</v>
      </c>
      <c r="V49" s="222">
        <f>ROUND(E49*U49,2)</f>
        <v>8.2799999999999994</v>
      </c>
      <c r="W49" s="222"/>
      <c r="X49" s="222" t="s">
        <v>235</v>
      </c>
      <c r="Y49" s="222" t="s">
        <v>181</v>
      </c>
      <c r="Z49" s="212"/>
      <c r="AA49" s="212"/>
      <c r="AB49" s="212"/>
      <c r="AC49" s="212"/>
      <c r="AD49" s="212"/>
      <c r="AE49" s="212"/>
      <c r="AF49" s="212"/>
      <c r="AG49" s="212" t="s">
        <v>236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7" t="s">
        <v>425</v>
      </c>
      <c r="D50" s="249"/>
      <c r="E50" s="249"/>
      <c r="F50" s="249"/>
      <c r="G50" s="249"/>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238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4" t="s">
        <v>263</v>
      </c>
      <c r="D51" s="223"/>
      <c r="E51" s="22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4" t="s">
        <v>426</v>
      </c>
      <c r="D52" s="223"/>
      <c r="E52" s="224">
        <v>16</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4" t="s">
        <v>427</v>
      </c>
      <c r="D53" s="223"/>
      <c r="E53" s="224">
        <v>25</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33">
        <v>9</v>
      </c>
      <c r="B54" s="234" t="s">
        <v>428</v>
      </c>
      <c r="C54" s="243" t="s">
        <v>429</v>
      </c>
      <c r="D54" s="235" t="s">
        <v>277</v>
      </c>
      <c r="E54" s="236">
        <v>2.0089999999999999</v>
      </c>
      <c r="F54" s="237"/>
      <c r="G54" s="238">
        <f>ROUND(E54*F54,2)</f>
        <v>0</v>
      </c>
      <c r="H54" s="237">
        <v>0</v>
      </c>
      <c r="I54" s="238">
        <f>ROUND(E54*H54,2)</f>
        <v>0</v>
      </c>
      <c r="J54" s="237">
        <v>586</v>
      </c>
      <c r="K54" s="238">
        <f>ROUND(E54*J54,2)</f>
        <v>1177.27</v>
      </c>
      <c r="L54" s="238">
        <v>21</v>
      </c>
      <c r="M54" s="238">
        <f>G54*(1+L54/100)</f>
        <v>0</v>
      </c>
      <c r="N54" s="236">
        <v>0</v>
      </c>
      <c r="O54" s="236">
        <f>ROUND(E54*N54,2)</f>
        <v>0</v>
      </c>
      <c r="P54" s="236">
        <v>0</v>
      </c>
      <c r="Q54" s="236">
        <f>ROUND(E54*P54,2)</f>
        <v>0</v>
      </c>
      <c r="R54" s="238" t="s">
        <v>392</v>
      </c>
      <c r="S54" s="238" t="s">
        <v>178</v>
      </c>
      <c r="T54" s="239" t="s">
        <v>178</v>
      </c>
      <c r="U54" s="222">
        <v>1.1499999999999999</v>
      </c>
      <c r="V54" s="222">
        <f>ROUND(E54*U54,2)</f>
        <v>2.31</v>
      </c>
      <c r="W54" s="222"/>
      <c r="X54" s="222" t="s">
        <v>235</v>
      </c>
      <c r="Y54" s="222" t="s">
        <v>181</v>
      </c>
      <c r="Z54" s="212"/>
      <c r="AA54" s="212"/>
      <c r="AB54" s="212"/>
      <c r="AC54" s="212"/>
      <c r="AD54" s="212"/>
      <c r="AE54" s="212"/>
      <c r="AF54" s="212"/>
      <c r="AG54" s="212" t="s">
        <v>236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7" t="s">
        <v>425</v>
      </c>
      <c r="D55" s="249"/>
      <c r="E55" s="249"/>
      <c r="F55" s="249"/>
      <c r="G55" s="249"/>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238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4" t="s">
        <v>430</v>
      </c>
      <c r="D56" s="223"/>
      <c r="E56" s="224">
        <v>2.0089999999999999</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3">
        <v>10</v>
      </c>
      <c r="B57" s="234" t="s">
        <v>431</v>
      </c>
      <c r="C57" s="243" t="s">
        <v>432</v>
      </c>
      <c r="D57" s="235" t="s">
        <v>233</v>
      </c>
      <c r="E57" s="236">
        <v>410</v>
      </c>
      <c r="F57" s="237"/>
      <c r="G57" s="238">
        <f>ROUND(E57*F57,2)</f>
        <v>0</v>
      </c>
      <c r="H57" s="237">
        <v>2.14</v>
      </c>
      <c r="I57" s="238">
        <f>ROUND(E57*H57,2)</f>
        <v>877.4</v>
      </c>
      <c r="J57" s="237">
        <v>27.36</v>
      </c>
      <c r="K57" s="238">
        <f>ROUND(E57*J57,2)</f>
        <v>11217.6</v>
      </c>
      <c r="L57" s="238">
        <v>21</v>
      </c>
      <c r="M57" s="238">
        <f>G57*(1+L57/100)</f>
        <v>0</v>
      </c>
      <c r="N57" s="236">
        <v>0</v>
      </c>
      <c r="O57" s="236">
        <f>ROUND(E57*N57,2)</f>
        <v>0</v>
      </c>
      <c r="P57" s="236">
        <v>0</v>
      </c>
      <c r="Q57" s="236">
        <f>ROUND(E57*P57,2)</f>
        <v>0</v>
      </c>
      <c r="R57" s="238" t="s">
        <v>433</v>
      </c>
      <c r="S57" s="238" t="s">
        <v>178</v>
      </c>
      <c r="T57" s="239" t="s">
        <v>178</v>
      </c>
      <c r="U57" s="222">
        <v>0.06</v>
      </c>
      <c r="V57" s="222">
        <f>ROUND(E57*U57,2)</f>
        <v>24.6</v>
      </c>
      <c r="W57" s="222"/>
      <c r="X57" s="222" t="s">
        <v>235</v>
      </c>
      <c r="Y57" s="222" t="s">
        <v>181</v>
      </c>
      <c r="Z57" s="212"/>
      <c r="AA57" s="212"/>
      <c r="AB57" s="212"/>
      <c r="AC57" s="212"/>
      <c r="AD57" s="212"/>
      <c r="AE57" s="212"/>
      <c r="AF57" s="212"/>
      <c r="AG57" s="212" t="s">
        <v>236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7" t="s">
        <v>434</v>
      </c>
      <c r="D58" s="249"/>
      <c r="E58" s="249"/>
      <c r="F58" s="249"/>
      <c r="G58" s="249"/>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238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44" t="s">
        <v>263</v>
      </c>
      <c r="D59" s="223"/>
      <c r="E59" s="224"/>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183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
      <c r="A60" s="219"/>
      <c r="B60" s="220"/>
      <c r="C60" s="244" t="s">
        <v>435</v>
      </c>
      <c r="D60" s="223"/>
      <c r="E60" s="224">
        <v>160</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183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
      <c r="A61" s="219"/>
      <c r="B61" s="220"/>
      <c r="C61" s="244" t="s">
        <v>436</v>
      </c>
      <c r="D61" s="223"/>
      <c r="E61" s="224">
        <v>250</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183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33">
        <v>11</v>
      </c>
      <c r="B62" s="234" t="s">
        <v>437</v>
      </c>
      <c r="C62" s="243" t="s">
        <v>438</v>
      </c>
      <c r="D62" s="235" t="s">
        <v>233</v>
      </c>
      <c r="E62" s="236">
        <v>410</v>
      </c>
      <c r="F62" s="237"/>
      <c r="G62" s="238">
        <f>ROUND(E62*F62,2)</f>
        <v>0</v>
      </c>
      <c r="H62" s="237">
        <v>0</v>
      </c>
      <c r="I62" s="238">
        <f>ROUND(E62*H62,2)</f>
        <v>0</v>
      </c>
      <c r="J62" s="237">
        <v>80.3</v>
      </c>
      <c r="K62" s="238">
        <f>ROUND(E62*J62,2)</f>
        <v>32923</v>
      </c>
      <c r="L62" s="238">
        <v>21</v>
      </c>
      <c r="M62" s="238">
        <f>G62*(1+L62/100)</f>
        <v>0</v>
      </c>
      <c r="N62" s="236">
        <v>0</v>
      </c>
      <c r="O62" s="236">
        <f>ROUND(E62*N62,2)</f>
        <v>0</v>
      </c>
      <c r="P62" s="236">
        <v>0</v>
      </c>
      <c r="Q62" s="236">
        <f>ROUND(E62*P62,2)</f>
        <v>0</v>
      </c>
      <c r="R62" s="238" t="s">
        <v>392</v>
      </c>
      <c r="S62" s="238" t="s">
        <v>178</v>
      </c>
      <c r="T62" s="239" t="s">
        <v>178</v>
      </c>
      <c r="U62" s="222">
        <v>0.17699999999999999</v>
      </c>
      <c r="V62" s="222">
        <f>ROUND(E62*U62,2)</f>
        <v>72.569999999999993</v>
      </c>
      <c r="W62" s="222"/>
      <c r="X62" s="222" t="s">
        <v>235</v>
      </c>
      <c r="Y62" s="222" t="s">
        <v>181</v>
      </c>
      <c r="Z62" s="212"/>
      <c r="AA62" s="212"/>
      <c r="AB62" s="212"/>
      <c r="AC62" s="212"/>
      <c r="AD62" s="212"/>
      <c r="AE62" s="212"/>
      <c r="AF62" s="212"/>
      <c r="AG62" s="212" t="s">
        <v>236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2" x14ac:dyDescent="0.2">
      <c r="A63" s="219"/>
      <c r="B63" s="220"/>
      <c r="C63" s="257" t="s">
        <v>439</v>
      </c>
      <c r="D63" s="249"/>
      <c r="E63" s="249"/>
      <c r="F63" s="249"/>
      <c r="G63" s="249"/>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238</v>
      </c>
      <c r="AH63" s="212"/>
      <c r="AI63" s="212"/>
      <c r="AJ63" s="212"/>
      <c r="AK63" s="212"/>
      <c r="AL63" s="212"/>
      <c r="AM63" s="212"/>
      <c r="AN63" s="212"/>
      <c r="AO63" s="212"/>
      <c r="AP63" s="212"/>
      <c r="AQ63" s="212"/>
      <c r="AR63" s="212"/>
      <c r="AS63" s="212"/>
      <c r="AT63" s="212"/>
      <c r="AU63" s="212"/>
      <c r="AV63" s="212"/>
      <c r="AW63" s="212"/>
      <c r="AX63" s="212"/>
      <c r="AY63" s="212"/>
      <c r="AZ63" s="212"/>
      <c r="BA63" s="240" t="str">
        <f>C63</f>
        <v>s případným nutným přemístěním hromad nebo dočasných skládek na místo potřeby ze vzdálenosti do 30 m, v rovině nebo ve svahu do 1 : 5,</v>
      </c>
      <c r="BB63" s="212"/>
      <c r="BC63" s="212"/>
      <c r="BD63" s="212"/>
      <c r="BE63" s="212"/>
      <c r="BF63" s="212"/>
      <c r="BG63" s="212"/>
      <c r="BH63" s="212"/>
    </row>
    <row r="64" spans="1:60" outlineLevel="2" x14ac:dyDescent="0.2">
      <c r="A64" s="219"/>
      <c r="B64" s="220"/>
      <c r="C64" s="244" t="s">
        <v>263</v>
      </c>
      <c r="D64" s="223"/>
      <c r="E64" s="224"/>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183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44" t="s">
        <v>435</v>
      </c>
      <c r="D65" s="223"/>
      <c r="E65" s="224">
        <v>160</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183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4" t="s">
        <v>436</v>
      </c>
      <c r="D66" s="223"/>
      <c r="E66" s="224">
        <v>250</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183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12</v>
      </c>
      <c r="B67" s="234" t="s">
        <v>440</v>
      </c>
      <c r="C67" s="243" t="s">
        <v>441</v>
      </c>
      <c r="D67" s="235" t="s">
        <v>277</v>
      </c>
      <c r="E67" s="236">
        <v>415.76900000000001</v>
      </c>
      <c r="F67" s="237"/>
      <c r="G67" s="238">
        <f>ROUND(E67*F67,2)</f>
        <v>0</v>
      </c>
      <c r="H67" s="237">
        <v>0</v>
      </c>
      <c r="I67" s="238">
        <f>ROUND(E67*H67,2)</f>
        <v>0</v>
      </c>
      <c r="J67" s="237">
        <v>513</v>
      </c>
      <c r="K67" s="238">
        <f>ROUND(E67*J67,2)</f>
        <v>213289.5</v>
      </c>
      <c r="L67" s="238">
        <v>21</v>
      </c>
      <c r="M67" s="238">
        <f>G67*(1+L67/100)</f>
        <v>0</v>
      </c>
      <c r="N67" s="236">
        <v>0</v>
      </c>
      <c r="O67" s="236">
        <f>ROUND(E67*N67,2)</f>
        <v>0</v>
      </c>
      <c r="P67" s="236">
        <v>0</v>
      </c>
      <c r="Q67" s="236">
        <f>ROUND(E67*P67,2)</f>
        <v>0</v>
      </c>
      <c r="R67" s="238" t="s">
        <v>392</v>
      </c>
      <c r="S67" s="238" t="s">
        <v>178</v>
      </c>
      <c r="T67" s="239" t="s">
        <v>178</v>
      </c>
      <c r="U67" s="222">
        <v>0</v>
      </c>
      <c r="V67" s="222">
        <f>ROUND(E67*U67,2)</f>
        <v>0</v>
      </c>
      <c r="W67" s="222"/>
      <c r="X67" s="222" t="s">
        <v>235</v>
      </c>
      <c r="Y67" s="222" t="s">
        <v>181</v>
      </c>
      <c r="Z67" s="212"/>
      <c r="AA67" s="212"/>
      <c r="AB67" s="212"/>
      <c r="AC67" s="212"/>
      <c r="AD67" s="212"/>
      <c r="AE67" s="212"/>
      <c r="AF67" s="212"/>
      <c r="AG67" s="212" t="s">
        <v>236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4" t="s">
        <v>394</v>
      </c>
      <c r="D68" s="223"/>
      <c r="E68" s="224">
        <v>264</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183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4" t="s">
        <v>395</v>
      </c>
      <c r="D69" s="223"/>
      <c r="E69" s="224">
        <v>71.06</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183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4" t="s">
        <v>396</v>
      </c>
      <c r="D70" s="223"/>
      <c r="E70" s="224">
        <v>119.7</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183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4" t="s">
        <v>405</v>
      </c>
      <c r="D71" s="223"/>
      <c r="E71" s="224">
        <v>2.0089999999999999</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183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4" t="s">
        <v>422</v>
      </c>
      <c r="D72" s="223"/>
      <c r="E72" s="224">
        <v>-41</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183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13</v>
      </c>
      <c r="B73" s="234" t="s">
        <v>442</v>
      </c>
      <c r="C73" s="243" t="s">
        <v>443</v>
      </c>
      <c r="D73" s="235" t="s">
        <v>444</v>
      </c>
      <c r="E73" s="236">
        <v>16.399999999999999</v>
      </c>
      <c r="F73" s="237"/>
      <c r="G73" s="238">
        <f>ROUND(E73*F73,2)</f>
        <v>0</v>
      </c>
      <c r="H73" s="237">
        <v>187.5</v>
      </c>
      <c r="I73" s="238">
        <f>ROUND(E73*H73,2)</f>
        <v>3075</v>
      </c>
      <c r="J73" s="237">
        <v>0</v>
      </c>
      <c r="K73" s="238">
        <f>ROUND(E73*J73,2)</f>
        <v>0</v>
      </c>
      <c r="L73" s="238">
        <v>21</v>
      </c>
      <c r="M73" s="238">
        <f>G73*(1+L73/100)</f>
        <v>0</v>
      </c>
      <c r="N73" s="236">
        <v>1E-3</v>
      </c>
      <c r="O73" s="236">
        <f>ROUND(E73*N73,2)</f>
        <v>0.02</v>
      </c>
      <c r="P73" s="236">
        <v>0</v>
      </c>
      <c r="Q73" s="236">
        <f>ROUND(E73*P73,2)</f>
        <v>0</v>
      </c>
      <c r="R73" s="238" t="s">
        <v>445</v>
      </c>
      <c r="S73" s="238" t="s">
        <v>178</v>
      </c>
      <c r="T73" s="239" t="s">
        <v>178</v>
      </c>
      <c r="U73" s="222">
        <v>0</v>
      </c>
      <c r="V73" s="222">
        <f>ROUND(E73*U73,2)</f>
        <v>0</v>
      </c>
      <c r="W73" s="222"/>
      <c r="X73" s="222" t="s">
        <v>446</v>
      </c>
      <c r="Y73" s="222" t="s">
        <v>181</v>
      </c>
      <c r="Z73" s="212"/>
      <c r="AA73" s="212"/>
      <c r="AB73" s="212"/>
      <c r="AC73" s="212"/>
      <c r="AD73" s="212"/>
      <c r="AE73" s="212"/>
      <c r="AF73" s="212"/>
      <c r="AG73" s="212" t="s">
        <v>447</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4" t="s">
        <v>263</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183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4" t="s">
        <v>448</v>
      </c>
      <c r="D75" s="223"/>
      <c r="E75" s="224">
        <v>6.4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183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4" t="s">
        <v>449</v>
      </c>
      <c r="D76" s="223"/>
      <c r="E76" s="224">
        <v>10</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183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3">
        <v>14</v>
      </c>
      <c r="B77" s="234" t="s">
        <v>450</v>
      </c>
      <c r="C77" s="243" t="s">
        <v>451</v>
      </c>
      <c r="D77" s="235" t="s">
        <v>286</v>
      </c>
      <c r="E77" s="236">
        <v>110.7</v>
      </c>
      <c r="F77" s="237"/>
      <c r="G77" s="238">
        <f>ROUND(E77*F77,2)</f>
        <v>0</v>
      </c>
      <c r="H77" s="237">
        <v>890</v>
      </c>
      <c r="I77" s="238">
        <f>ROUND(E77*H77,2)</f>
        <v>98523</v>
      </c>
      <c r="J77" s="237">
        <v>0</v>
      </c>
      <c r="K77" s="238">
        <f>ROUND(E77*J77,2)</f>
        <v>0</v>
      </c>
      <c r="L77" s="238">
        <v>21</v>
      </c>
      <c r="M77" s="238">
        <f>G77*(1+L77/100)</f>
        <v>0</v>
      </c>
      <c r="N77" s="236">
        <v>1</v>
      </c>
      <c r="O77" s="236">
        <f>ROUND(E77*N77,2)</f>
        <v>110.7</v>
      </c>
      <c r="P77" s="236">
        <v>0</v>
      </c>
      <c r="Q77" s="236">
        <f>ROUND(E77*P77,2)</f>
        <v>0</v>
      </c>
      <c r="R77" s="238"/>
      <c r="S77" s="238" t="s">
        <v>186</v>
      </c>
      <c r="T77" s="239" t="s">
        <v>179</v>
      </c>
      <c r="U77" s="222">
        <v>0</v>
      </c>
      <c r="V77" s="222">
        <f>ROUND(E77*U77,2)</f>
        <v>0</v>
      </c>
      <c r="W77" s="222"/>
      <c r="X77" s="222" t="s">
        <v>446</v>
      </c>
      <c r="Y77" s="222" t="s">
        <v>181</v>
      </c>
      <c r="Z77" s="212"/>
      <c r="AA77" s="212"/>
      <c r="AB77" s="212"/>
      <c r="AC77" s="212"/>
      <c r="AD77" s="212"/>
      <c r="AE77" s="212"/>
      <c r="AF77" s="212"/>
      <c r="AG77" s="212" t="s">
        <v>447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4" t="s">
        <v>263</v>
      </c>
      <c r="D78" s="223"/>
      <c r="E78" s="224"/>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183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4" t="s">
        <v>452</v>
      </c>
      <c r="D79" s="223"/>
      <c r="E79" s="224">
        <v>43.2</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183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44" t="s">
        <v>453</v>
      </c>
      <c r="D80" s="223"/>
      <c r="E80" s="224">
        <v>67.5</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3">
        <v>15</v>
      </c>
      <c r="B81" s="234" t="s">
        <v>454</v>
      </c>
      <c r="C81" s="243" t="s">
        <v>455</v>
      </c>
      <c r="D81" s="235" t="s">
        <v>286</v>
      </c>
      <c r="E81" s="236">
        <v>4.2188999999999997</v>
      </c>
      <c r="F81" s="237"/>
      <c r="G81" s="238">
        <f>ROUND(E81*F81,2)</f>
        <v>0</v>
      </c>
      <c r="H81" s="237">
        <v>686</v>
      </c>
      <c r="I81" s="238">
        <f>ROUND(E81*H81,2)</f>
        <v>2894.17</v>
      </c>
      <c r="J81" s="237">
        <v>0</v>
      </c>
      <c r="K81" s="238">
        <f>ROUND(E81*J81,2)</f>
        <v>0</v>
      </c>
      <c r="L81" s="238">
        <v>21</v>
      </c>
      <c r="M81" s="238">
        <f>G81*(1+L81/100)</f>
        <v>0</v>
      </c>
      <c r="N81" s="236">
        <v>1</v>
      </c>
      <c r="O81" s="236">
        <f>ROUND(E81*N81,2)</f>
        <v>4.22</v>
      </c>
      <c r="P81" s="236">
        <v>0</v>
      </c>
      <c r="Q81" s="236">
        <f>ROUND(E81*P81,2)</f>
        <v>0</v>
      </c>
      <c r="R81" s="238" t="s">
        <v>445</v>
      </c>
      <c r="S81" s="238" t="s">
        <v>178</v>
      </c>
      <c r="T81" s="239" t="s">
        <v>178</v>
      </c>
      <c r="U81" s="222">
        <v>0</v>
      </c>
      <c r="V81" s="222">
        <f>ROUND(E81*U81,2)</f>
        <v>0</v>
      </c>
      <c r="W81" s="222"/>
      <c r="X81" s="222" t="s">
        <v>446</v>
      </c>
      <c r="Y81" s="222" t="s">
        <v>181</v>
      </c>
      <c r="Z81" s="212"/>
      <c r="AA81" s="212"/>
      <c r="AB81" s="212"/>
      <c r="AC81" s="212"/>
      <c r="AD81" s="212"/>
      <c r="AE81" s="212"/>
      <c r="AF81" s="212"/>
      <c r="AG81" s="212" t="s">
        <v>447</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44" t="s">
        <v>456</v>
      </c>
      <c r="D82" s="223"/>
      <c r="E82" s="224">
        <v>4.2188999999999997</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183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x14ac:dyDescent="0.2">
      <c r="A83" s="226" t="s">
        <v>173</v>
      </c>
      <c r="B83" s="227" t="s">
        <v>117</v>
      </c>
      <c r="C83" s="242" t="s">
        <v>118</v>
      </c>
      <c r="D83" s="228"/>
      <c r="E83" s="229"/>
      <c r="F83" s="230"/>
      <c r="G83" s="230">
        <f>SUMIF(AG84:AG95,"&lt;&gt;NOR",G84:G95)</f>
        <v>0</v>
      </c>
      <c r="H83" s="230"/>
      <c r="I83" s="230">
        <f>SUM(I84:I95)</f>
        <v>4942.7400000000007</v>
      </c>
      <c r="J83" s="230"/>
      <c r="K83" s="230">
        <f>SUM(K84:K95)</f>
        <v>220791.78</v>
      </c>
      <c r="L83" s="230"/>
      <c r="M83" s="230">
        <f>SUM(M84:M95)</f>
        <v>0</v>
      </c>
      <c r="N83" s="229"/>
      <c r="O83" s="229">
        <f>SUM(O84:O95)</f>
        <v>0.03</v>
      </c>
      <c r="P83" s="229"/>
      <c r="Q83" s="229">
        <f>SUM(Q84:Q95)</f>
        <v>0</v>
      </c>
      <c r="R83" s="230"/>
      <c r="S83" s="230"/>
      <c r="T83" s="231"/>
      <c r="U83" s="225"/>
      <c r="V83" s="225">
        <f>SUM(V84:V95)</f>
        <v>256.09000000000003</v>
      </c>
      <c r="W83" s="225"/>
      <c r="X83" s="225"/>
      <c r="Y83" s="225"/>
      <c r="AG83" t="s">
        <v>174</v>
      </c>
    </row>
    <row r="84" spans="1:60" ht="22.5" outlineLevel="1" x14ac:dyDescent="0.2">
      <c r="A84" s="233">
        <v>16</v>
      </c>
      <c r="B84" s="234" t="s">
        <v>457</v>
      </c>
      <c r="C84" s="243" t="s">
        <v>458</v>
      </c>
      <c r="D84" s="235" t="s">
        <v>233</v>
      </c>
      <c r="E84" s="236">
        <v>1686</v>
      </c>
      <c r="F84" s="237"/>
      <c r="G84" s="238">
        <f>ROUND(E84*F84,2)</f>
        <v>0</v>
      </c>
      <c r="H84" s="237">
        <v>0</v>
      </c>
      <c r="I84" s="238">
        <f>ROUND(E84*H84,2)</f>
        <v>0</v>
      </c>
      <c r="J84" s="237">
        <v>130</v>
      </c>
      <c r="K84" s="238">
        <f>ROUND(E84*J84,2)</f>
        <v>219180</v>
      </c>
      <c r="L84" s="238">
        <v>21</v>
      </c>
      <c r="M84" s="238">
        <f>G84*(1+L84/100)</f>
        <v>0</v>
      </c>
      <c r="N84" s="236">
        <v>0</v>
      </c>
      <c r="O84" s="236">
        <f>ROUND(E84*N84,2)</f>
        <v>0</v>
      </c>
      <c r="P84" s="236">
        <v>0</v>
      </c>
      <c r="Q84" s="236">
        <f>ROUND(E84*P84,2)</f>
        <v>0</v>
      </c>
      <c r="R84" s="238" t="s">
        <v>392</v>
      </c>
      <c r="S84" s="238" t="s">
        <v>178</v>
      </c>
      <c r="T84" s="239" t="s">
        <v>178</v>
      </c>
      <c r="U84" s="222">
        <v>0.15</v>
      </c>
      <c r="V84" s="222">
        <f>ROUND(E84*U84,2)</f>
        <v>252.9</v>
      </c>
      <c r="W84" s="222"/>
      <c r="X84" s="222" t="s">
        <v>235</v>
      </c>
      <c r="Y84" s="222" t="s">
        <v>181</v>
      </c>
      <c r="Z84" s="212"/>
      <c r="AA84" s="212"/>
      <c r="AB84" s="212"/>
      <c r="AC84" s="212"/>
      <c r="AD84" s="212"/>
      <c r="AE84" s="212"/>
      <c r="AF84" s="212"/>
      <c r="AG84" s="212" t="s">
        <v>236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57" t="s">
        <v>459</v>
      </c>
      <c r="D85" s="249"/>
      <c r="E85" s="249"/>
      <c r="F85" s="249"/>
      <c r="G85" s="249"/>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238</v>
      </c>
      <c r="AH85" s="212"/>
      <c r="AI85" s="212"/>
      <c r="AJ85" s="212"/>
      <c r="AK85" s="212"/>
      <c r="AL85" s="212"/>
      <c r="AM85" s="212"/>
      <c r="AN85" s="212"/>
      <c r="AO85" s="212"/>
      <c r="AP85" s="212"/>
      <c r="AQ85" s="212"/>
      <c r="AR85" s="212"/>
      <c r="AS85" s="212"/>
      <c r="AT85" s="212"/>
      <c r="AU85" s="212"/>
      <c r="AV85" s="212"/>
      <c r="AW85" s="212"/>
      <c r="AX85" s="212"/>
      <c r="AY85" s="212"/>
      <c r="AZ85" s="212"/>
      <c r="BA85" s="240" t="str">
        <f>C85</f>
        <v>z rostlé horniny tř.1 - 4 pod násypy z hornin soudržných do 92% PS a hornin nesoudržných sypkých relativní ulehlosti I(d) do 0,8</v>
      </c>
      <c r="BB85" s="212"/>
      <c r="BC85" s="212"/>
      <c r="BD85" s="212"/>
      <c r="BE85" s="212"/>
      <c r="BF85" s="212"/>
      <c r="BG85" s="212"/>
      <c r="BH85" s="212"/>
    </row>
    <row r="86" spans="1:60" outlineLevel="2" x14ac:dyDescent="0.2">
      <c r="A86" s="219"/>
      <c r="B86" s="220"/>
      <c r="C86" s="244" t="s">
        <v>460</v>
      </c>
      <c r="D86" s="223"/>
      <c r="E86" s="224">
        <v>1100</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4" t="s">
        <v>461</v>
      </c>
      <c r="D87" s="223"/>
      <c r="E87" s="224">
        <v>187</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183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44" t="s">
        <v>462</v>
      </c>
      <c r="D88" s="223"/>
      <c r="E88" s="224">
        <v>399</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183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3">
        <v>17</v>
      </c>
      <c r="B89" s="234" t="s">
        <v>463</v>
      </c>
      <c r="C89" s="243" t="s">
        <v>464</v>
      </c>
      <c r="D89" s="235" t="s">
        <v>233</v>
      </c>
      <c r="E89" s="236">
        <v>72.569999999999993</v>
      </c>
      <c r="F89" s="237"/>
      <c r="G89" s="238">
        <f>ROUND(E89*F89,2)</f>
        <v>0</v>
      </c>
      <c r="H89" s="237">
        <v>0.49</v>
      </c>
      <c r="I89" s="238">
        <f>ROUND(E89*H89,2)</f>
        <v>35.56</v>
      </c>
      <c r="J89" s="237">
        <v>22.21</v>
      </c>
      <c r="K89" s="238">
        <f>ROUND(E89*J89,2)</f>
        <v>1611.78</v>
      </c>
      <c r="L89" s="238">
        <v>21</v>
      </c>
      <c r="M89" s="238">
        <f>G89*(1+L89/100)</f>
        <v>0</v>
      </c>
      <c r="N89" s="236">
        <v>3.0000000000000001E-5</v>
      </c>
      <c r="O89" s="236">
        <f>ROUND(E89*N89,2)</f>
        <v>0</v>
      </c>
      <c r="P89" s="236">
        <v>0</v>
      </c>
      <c r="Q89" s="236">
        <f>ROUND(E89*P89,2)</f>
        <v>0</v>
      </c>
      <c r="R89" s="238" t="s">
        <v>465</v>
      </c>
      <c r="S89" s="238" t="s">
        <v>178</v>
      </c>
      <c r="T89" s="239" t="s">
        <v>178</v>
      </c>
      <c r="U89" s="222">
        <v>4.3999999999999997E-2</v>
      </c>
      <c r="V89" s="222">
        <f>ROUND(E89*U89,2)</f>
        <v>3.19</v>
      </c>
      <c r="W89" s="222"/>
      <c r="X89" s="222" t="s">
        <v>235</v>
      </c>
      <c r="Y89" s="222" t="s">
        <v>181</v>
      </c>
      <c r="Z89" s="212"/>
      <c r="AA89" s="212"/>
      <c r="AB89" s="212"/>
      <c r="AC89" s="212"/>
      <c r="AD89" s="212"/>
      <c r="AE89" s="212"/>
      <c r="AF89" s="212"/>
      <c r="AG89" s="212" t="s">
        <v>236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
      <c r="A90" s="219"/>
      <c r="B90" s="220"/>
      <c r="C90" s="244" t="s">
        <v>466</v>
      </c>
      <c r="D90" s="223"/>
      <c r="E90" s="224">
        <v>31.57</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183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44" t="s">
        <v>467</v>
      </c>
      <c r="D91" s="223"/>
      <c r="E91" s="224">
        <v>41</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183</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2.5" outlineLevel="1" x14ac:dyDescent="0.2">
      <c r="A92" s="233">
        <v>18</v>
      </c>
      <c r="B92" s="234" t="s">
        <v>468</v>
      </c>
      <c r="C92" s="243" t="s">
        <v>469</v>
      </c>
      <c r="D92" s="235" t="s">
        <v>233</v>
      </c>
      <c r="E92" s="236">
        <v>83.455500000000001</v>
      </c>
      <c r="F92" s="237"/>
      <c r="G92" s="238">
        <f>ROUND(E92*F92,2)</f>
        <v>0</v>
      </c>
      <c r="H92" s="237">
        <v>58.8</v>
      </c>
      <c r="I92" s="238">
        <f>ROUND(E92*H92,2)</f>
        <v>4907.18</v>
      </c>
      <c r="J92" s="237">
        <v>0</v>
      </c>
      <c r="K92" s="238">
        <f>ROUND(E92*J92,2)</f>
        <v>0</v>
      </c>
      <c r="L92" s="238">
        <v>21</v>
      </c>
      <c r="M92" s="238">
        <f>G92*(1+L92/100)</f>
        <v>0</v>
      </c>
      <c r="N92" s="236">
        <v>2.9999999999999997E-4</v>
      </c>
      <c r="O92" s="236">
        <f>ROUND(E92*N92,2)</f>
        <v>0.03</v>
      </c>
      <c r="P92" s="236">
        <v>0</v>
      </c>
      <c r="Q92" s="236">
        <f>ROUND(E92*P92,2)</f>
        <v>0</v>
      </c>
      <c r="R92" s="238" t="s">
        <v>445</v>
      </c>
      <c r="S92" s="238" t="s">
        <v>178</v>
      </c>
      <c r="T92" s="239" t="s">
        <v>178</v>
      </c>
      <c r="U92" s="222">
        <v>0</v>
      </c>
      <c r="V92" s="222">
        <f>ROUND(E92*U92,2)</f>
        <v>0</v>
      </c>
      <c r="W92" s="222"/>
      <c r="X92" s="222" t="s">
        <v>446</v>
      </c>
      <c r="Y92" s="222" t="s">
        <v>181</v>
      </c>
      <c r="Z92" s="212"/>
      <c r="AA92" s="212"/>
      <c r="AB92" s="212"/>
      <c r="AC92" s="212"/>
      <c r="AD92" s="212"/>
      <c r="AE92" s="212"/>
      <c r="AF92" s="212"/>
      <c r="AG92" s="212" t="s">
        <v>447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
      <c r="A93" s="219"/>
      <c r="B93" s="220"/>
      <c r="C93" s="244" t="s">
        <v>466</v>
      </c>
      <c r="D93" s="223"/>
      <c r="E93" s="224">
        <v>31.57</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183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44" t="s">
        <v>467</v>
      </c>
      <c r="D94" s="223"/>
      <c r="E94" s="224">
        <v>41</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183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44" t="s">
        <v>470</v>
      </c>
      <c r="D95" s="223"/>
      <c r="E95" s="224">
        <v>10.8855</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183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x14ac:dyDescent="0.2">
      <c r="A96" s="226" t="s">
        <v>173</v>
      </c>
      <c r="B96" s="227" t="s">
        <v>123</v>
      </c>
      <c r="C96" s="242" t="s">
        <v>124</v>
      </c>
      <c r="D96" s="228"/>
      <c r="E96" s="229"/>
      <c r="F96" s="230"/>
      <c r="G96" s="230">
        <f>SUMIF(AG97:AG98,"&lt;&gt;NOR",G97:G98)</f>
        <v>0</v>
      </c>
      <c r="H96" s="230"/>
      <c r="I96" s="230">
        <f>SUM(I97:I98)</f>
        <v>27271.27</v>
      </c>
      <c r="J96" s="230"/>
      <c r="K96" s="230">
        <f>SUM(K97:K98)</f>
        <v>39023.53</v>
      </c>
      <c r="L96" s="230"/>
      <c r="M96" s="230">
        <f>SUM(M97:M98)</f>
        <v>0</v>
      </c>
      <c r="N96" s="229"/>
      <c r="O96" s="229">
        <f>SUM(O97:O98)</f>
        <v>1.19</v>
      </c>
      <c r="P96" s="229"/>
      <c r="Q96" s="229">
        <f>SUM(Q97:Q98)</f>
        <v>0</v>
      </c>
      <c r="R96" s="230"/>
      <c r="S96" s="230"/>
      <c r="T96" s="231"/>
      <c r="U96" s="225"/>
      <c r="V96" s="225">
        <f>SUM(V97:V98)</f>
        <v>69.78</v>
      </c>
      <c r="W96" s="225"/>
      <c r="X96" s="225"/>
      <c r="Y96" s="225"/>
      <c r="AG96" t="s">
        <v>174</v>
      </c>
    </row>
    <row r="97" spans="1:60" ht="22.5" outlineLevel="1" x14ac:dyDescent="0.2">
      <c r="A97" s="233">
        <v>19</v>
      </c>
      <c r="B97" s="234" t="s">
        <v>471</v>
      </c>
      <c r="C97" s="243" t="s">
        <v>472</v>
      </c>
      <c r="D97" s="235" t="s">
        <v>261</v>
      </c>
      <c r="E97" s="236">
        <v>793</v>
      </c>
      <c r="F97" s="237"/>
      <c r="G97" s="238">
        <f>ROUND(E97*F97,2)</f>
        <v>0</v>
      </c>
      <c r="H97" s="237">
        <v>34.39</v>
      </c>
      <c r="I97" s="238">
        <f>ROUND(E97*H97,2)</f>
        <v>27271.27</v>
      </c>
      <c r="J97" s="237">
        <v>49.21</v>
      </c>
      <c r="K97" s="238">
        <f>ROUND(E97*J97,2)</f>
        <v>39023.53</v>
      </c>
      <c r="L97" s="238">
        <v>21</v>
      </c>
      <c r="M97" s="238">
        <f>G97*(1+L97/100)</f>
        <v>0</v>
      </c>
      <c r="N97" s="236">
        <v>1.5E-3</v>
      </c>
      <c r="O97" s="236">
        <f>ROUND(E97*N97,2)</f>
        <v>1.19</v>
      </c>
      <c r="P97" s="236">
        <v>0</v>
      </c>
      <c r="Q97" s="236">
        <f>ROUND(E97*P97,2)</f>
        <v>0</v>
      </c>
      <c r="R97" s="238" t="s">
        <v>301</v>
      </c>
      <c r="S97" s="238" t="s">
        <v>178</v>
      </c>
      <c r="T97" s="239" t="s">
        <v>178</v>
      </c>
      <c r="U97" s="222">
        <v>8.7999999999999995E-2</v>
      </c>
      <c r="V97" s="222">
        <f>ROUND(E97*U97,2)</f>
        <v>69.78</v>
      </c>
      <c r="W97" s="222"/>
      <c r="X97" s="222" t="s">
        <v>235</v>
      </c>
      <c r="Y97" s="222" t="s">
        <v>181</v>
      </c>
      <c r="Z97" s="212"/>
      <c r="AA97" s="212"/>
      <c r="AB97" s="212"/>
      <c r="AC97" s="212"/>
      <c r="AD97" s="212"/>
      <c r="AE97" s="212"/>
      <c r="AF97" s="212"/>
      <c r="AG97" s="212" t="s">
        <v>236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2.5" outlineLevel="2" x14ac:dyDescent="0.2">
      <c r="A98" s="219"/>
      <c r="B98" s="220"/>
      <c r="C98" s="244" t="s">
        <v>473</v>
      </c>
      <c r="D98" s="223"/>
      <c r="E98" s="224">
        <v>793</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183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
      <c r="A99" s="226" t="s">
        <v>173</v>
      </c>
      <c r="B99" s="227" t="s">
        <v>125</v>
      </c>
      <c r="C99" s="242" t="s">
        <v>126</v>
      </c>
      <c r="D99" s="228"/>
      <c r="E99" s="229"/>
      <c r="F99" s="230"/>
      <c r="G99" s="230">
        <f>SUMIF(AG100:AG145,"&lt;&gt;NOR",G100:G145)</f>
        <v>0</v>
      </c>
      <c r="H99" s="230"/>
      <c r="I99" s="230">
        <f>SUM(I100:I145)</f>
        <v>1942676.71</v>
      </c>
      <c r="J99" s="230"/>
      <c r="K99" s="230">
        <f>SUM(K100:K145)</f>
        <v>673930.39</v>
      </c>
      <c r="L99" s="230"/>
      <c r="M99" s="230">
        <f>SUM(M100:M145)</f>
        <v>0</v>
      </c>
      <c r="N99" s="229"/>
      <c r="O99" s="229">
        <f>SUM(O100:O145)</f>
        <v>1031.1000000000001</v>
      </c>
      <c r="P99" s="229"/>
      <c r="Q99" s="229">
        <f>SUM(Q100:Q145)</f>
        <v>0</v>
      </c>
      <c r="R99" s="230"/>
      <c r="S99" s="230"/>
      <c r="T99" s="231"/>
      <c r="U99" s="225"/>
      <c r="V99" s="225">
        <f>SUM(V100:V145)</f>
        <v>858.07999999999993</v>
      </c>
      <c r="W99" s="225"/>
      <c r="X99" s="225"/>
      <c r="Y99" s="225"/>
      <c r="AG99" t="s">
        <v>174</v>
      </c>
    </row>
    <row r="100" spans="1:60" ht="22.5" outlineLevel="1" x14ac:dyDescent="0.2">
      <c r="A100" s="233">
        <v>20</v>
      </c>
      <c r="B100" s="234" t="s">
        <v>474</v>
      </c>
      <c r="C100" s="243" t="s">
        <v>475</v>
      </c>
      <c r="D100" s="235" t="s">
        <v>233</v>
      </c>
      <c r="E100" s="236">
        <v>237.9</v>
      </c>
      <c r="F100" s="237"/>
      <c r="G100" s="238">
        <f>ROUND(E100*F100,2)</f>
        <v>0</v>
      </c>
      <c r="H100" s="237">
        <v>87.13</v>
      </c>
      <c r="I100" s="238">
        <f>ROUND(E100*H100,2)</f>
        <v>20728.23</v>
      </c>
      <c r="J100" s="237">
        <v>26.87</v>
      </c>
      <c r="K100" s="238">
        <f>ROUND(E100*J100,2)</f>
        <v>6392.37</v>
      </c>
      <c r="L100" s="238">
        <v>21</v>
      </c>
      <c r="M100" s="238">
        <f>G100*(1+L100/100)</f>
        <v>0</v>
      </c>
      <c r="N100" s="236">
        <v>0.20699999999999999</v>
      </c>
      <c r="O100" s="236">
        <f>ROUND(E100*N100,2)</f>
        <v>49.25</v>
      </c>
      <c r="P100" s="236">
        <v>0</v>
      </c>
      <c r="Q100" s="236">
        <f>ROUND(E100*P100,2)</f>
        <v>0</v>
      </c>
      <c r="R100" s="238" t="s">
        <v>234</v>
      </c>
      <c r="S100" s="238" t="s">
        <v>178</v>
      </c>
      <c r="T100" s="239" t="s">
        <v>178</v>
      </c>
      <c r="U100" s="222">
        <v>2.4E-2</v>
      </c>
      <c r="V100" s="222">
        <f>ROUND(E100*U100,2)</f>
        <v>5.71</v>
      </c>
      <c r="W100" s="222"/>
      <c r="X100" s="222" t="s">
        <v>235</v>
      </c>
      <c r="Y100" s="222" t="s">
        <v>181</v>
      </c>
      <c r="Z100" s="212"/>
      <c r="AA100" s="212"/>
      <c r="AB100" s="212"/>
      <c r="AC100" s="212"/>
      <c r="AD100" s="212"/>
      <c r="AE100" s="212"/>
      <c r="AF100" s="212"/>
      <c r="AG100" s="212" t="s">
        <v>236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2.5" outlineLevel="2" x14ac:dyDescent="0.2">
      <c r="A101" s="219"/>
      <c r="B101" s="220"/>
      <c r="C101" s="244" t="s">
        <v>476</v>
      </c>
      <c r="D101" s="223"/>
      <c r="E101" s="224">
        <v>237.9</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183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33">
        <v>21</v>
      </c>
      <c r="B102" s="234" t="s">
        <v>477</v>
      </c>
      <c r="C102" s="243" t="s">
        <v>478</v>
      </c>
      <c r="D102" s="235" t="s">
        <v>233</v>
      </c>
      <c r="E102" s="236">
        <v>1287</v>
      </c>
      <c r="F102" s="237"/>
      <c r="G102" s="238">
        <f>ROUND(E102*F102,2)</f>
        <v>0</v>
      </c>
      <c r="H102" s="237">
        <v>145.1</v>
      </c>
      <c r="I102" s="238">
        <f>ROUND(E102*H102,2)</f>
        <v>186743.7</v>
      </c>
      <c r="J102" s="237">
        <v>30.4</v>
      </c>
      <c r="K102" s="238">
        <f>ROUND(E102*J102,2)</f>
        <v>39124.800000000003</v>
      </c>
      <c r="L102" s="238">
        <v>21</v>
      </c>
      <c r="M102" s="238">
        <f>G102*(1+L102/100)</f>
        <v>0</v>
      </c>
      <c r="N102" s="236">
        <v>0.34499999999999997</v>
      </c>
      <c r="O102" s="236">
        <f>ROUND(E102*N102,2)</f>
        <v>444.02</v>
      </c>
      <c r="P102" s="236">
        <v>0</v>
      </c>
      <c r="Q102" s="236">
        <f>ROUND(E102*P102,2)</f>
        <v>0</v>
      </c>
      <c r="R102" s="238" t="s">
        <v>234</v>
      </c>
      <c r="S102" s="238" t="s">
        <v>178</v>
      </c>
      <c r="T102" s="239" t="s">
        <v>178</v>
      </c>
      <c r="U102" s="222">
        <v>2.5999999999999999E-2</v>
      </c>
      <c r="V102" s="222">
        <f>ROUND(E102*U102,2)</f>
        <v>33.46</v>
      </c>
      <c r="W102" s="222"/>
      <c r="X102" s="222" t="s">
        <v>235</v>
      </c>
      <c r="Y102" s="222" t="s">
        <v>181</v>
      </c>
      <c r="Z102" s="212"/>
      <c r="AA102" s="212"/>
      <c r="AB102" s="212"/>
      <c r="AC102" s="212"/>
      <c r="AD102" s="212"/>
      <c r="AE102" s="212"/>
      <c r="AF102" s="212"/>
      <c r="AG102" s="212" t="s">
        <v>236</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44" t="s">
        <v>460</v>
      </c>
      <c r="D103" s="223"/>
      <c r="E103" s="224">
        <v>1100</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183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44" t="s">
        <v>461</v>
      </c>
      <c r="D104" s="223"/>
      <c r="E104" s="224">
        <v>187</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183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3">
        <v>22</v>
      </c>
      <c r="B105" s="234" t="s">
        <v>479</v>
      </c>
      <c r="C105" s="243" t="s">
        <v>480</v>
      </c>
      <c r="D105" s="235" t="s">
        <v>233</v>
      </c>
      <c r="E105" s="236">
        <v>237.9</v>
      </c>
      <c r="F105" s="237"/>
      <c r="G105" s="238">
        <f>ROUND(E105*F105,2)</f>
        <v>0</v>
      </c>
      <c r="H105" s="237">
        <v>326.27999999999997</v>
      </c>
      <c r="I105" s="238">
        <f>ROUND(E105*H105,2)</f>
        <v>77622.009999999995</v>
      </c>
      <c r="J105" s="237">
        <v>37.72</v>
      </c>
      <c r="K105" s="238">
        <f>ROUND(E105*J105,2)</f>
        <v>8973.59</v>
      </c>
      <c r="L105" s="238">
        <v>21</v>
      </c>
      <c r="M105" s="238">
        <f>G105*(1+L105/100)</f>
        <v>0</v>
      </c>
      <c r="N105" s="236">
        <v>0.30651</v>
      </c>
      <c r="O105" s="236">
        <f>ROUND(E105*N105,2)</f>
        <v>72.92</v>
      </c>
      <c r="P105" s="236">
        <v>0</v>
      </c>
      <c r="Q105" s="236">
        <f>ROUND(E105*P105,2)</f>
        <v>0</v>
      </c>
      <c r="R105" s="238" t="s">
        <v>234</v>
      </c>
      <c r="S105" s="238" t="s">
        <v>178</v>
      </c>
      <c r="T105" s="239" t="s">
        <v>178</v>
      </c>
      <c r="U105" s="222">
        <v>2.5000000000000001E-2</v>
      </c>
      <c r="V105" s="222">
        <f>ROUND(E105*U105,2)</f>
        <v>5.95</v>
      </c>
      <c r="W105" s="222"/>
      <c r="X105" s="222" t="s">
        <v>235</v>
      </c>
      <c r="Y105" s="222" t="s">
        <v>181</v>
      </c>
      <c r="Z105" s="212"/>
      <c r="AA105" s="212"/>
      <c r="AB105" s="212"/>
      <c r="AC105" s="212"/>
      <c r="AD105" s="212"/>
      <c r="AE105" s="212"/>
      <c r="AF105" s="212"/>
      <c r="AG105" s="212" t="s">
        <v>236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
      <c r="A106" s="219"/>
      <c r="B106" s="220"/>
      <c r="C106" s="257" t="s">
        <v>481</v>
      </c>
      <c r="D106" s="249"/>
      <c r="E106" s="249"/>
      <c r="F106" s="249"/>
      <c r="G106" s="249"/>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238</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2.5" outlineLevel="2" x14ac:dyDescent="0.2">
      <c r="A107" s="219"/>
      <c r="B107" s="220"/>
      <c r="C107" s="244" t="s">
        <v>476</v>
      </c>
      <c r="D107" s="223"/>
      <c r="E107" s="224">
        <v>237.9</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183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3">
        <v>23</v>
      </c>
      <c r="B108" s="234" t="s">
        <v>479</v>
      </c>
      <c r="C108" s="243" t="s">
        <v>480</v>
      </c>
      <c r="D108" s="235" t="s">
        <v>233</v>
      </c>
      <c r="E108" s="236">
        <v>187</v>
      </c>
      <c r="F108" s="237"/>
      <c r="G108" s="238">
        <f>ROUND(E108*F108,2)</f>
        <v>0</v>
      </c>
      <c r="H108" s="237">
        <v>326.27999999999997</v>
      </c>
      <c r="I108" s="238">
        <f>ROUND(E108*H108,2)</f>
        <v>61014.36</v>
      </c>
      <c r="J108" s="237">
        <v>37.72</v>
      </c>
      <c r="K108" s="238">
        <f>ROUND(E108*J108,2)</f>
        <v>7053.64</v>
      </c>
      <c r="L108" s="238">
        <v>21</v>
      </c>
      <c r="M108" s="238">
        <f>G108*(1+L108/100)</f>
        <v>0</v>
      </c>
      <c r="N108" s="236">
        <v>0.30651</v>
      </c>
      <c r="O108" s="236">
        <f>ROUND(E108*N108,2)</f>
        <v>57.32</v>
      </c>
      <c r="P108" s="236">
        <v>0</v>
      </c>
      <c r="Q108" s="236">
        <f>ROUND(E108*P108,2)</f>
        <v>0</v>
      </c>
      <c r="R108" s="238" t="s">
        <v>234</v>
      </c>
      <c r="S108" s="238" t="s">
        <v>178</v>
      </c>
      <c r="T108" s="239" t="s">
        <v>178</v>
      </c>
      <c r="U108" s="222">
        <v>2.5000000000000001E-2</v>
      </c>
      <c r="V108" s="222">
        <f>ROUND(E108*U108,2)</f>
        <v>4.68</v>
      </c>
      <c r="W108" s="222"/>
      <c r="X108" s="222" t="s">
        <v>235</v>
      </c>
      <c r="Y108" s="222" t="s">
        <v>181</v>
      </c>
      <c r="Z108" s="212"/>
      <c r="AA108" s="212"/>
      <c r="AB108" s="212"/>
      <c r="AC108" s="212"/>
      <c r="AD108" s="212"/>
      <c r="AE108" s="212"/>
      <c r="AF108" s="212"/>
      <c r="AG108" s="212" t="s">
        <v>236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
      <c r="A109" s="219"/>
      <c r="B109" s="220"/>
      <c r="C109" s="257" t="s">
        <v>481</v>
      </c>
      <c r="D109" s="249"/>
      <c r="E109" s="249"/>
      <c r="F109" s="249"/>
      <c r="G109" s="249"/>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238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4" t="s">
        <v>482</v>
      </c>
      <c r="D110" s="223"/>
      <c r="E110" s="224">
        <v>187</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183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33">
        <v>24</v>
      </c>
      <c r="B111" s="234" t="s">
        <v>483</v>
      </c>
      <c r="C111" s="243" t="s">
        <v>484</v>
      </c>
      <c r="D111" s="235" t="s">
        <v>233</v>
      </c>
      <c r="E111" s="236">
        <v>237.9</v>
      </c>
      <c r="F111" s="237"/>
      <c r="G111" s="238">
        <f>ROUND(E111*F111,2)</f>
        <v>0</v>
      </c>
      <c r="H111" s="237">
        <v>321.02</v>
      </c>
      <c r="I111" s="238">
        <f>ROUND(E111*H111,2)</f>
        <v>76370.66</v>
      </c>
      <c r="J111" s="237">
        <v>194.98</v>
      </c>
      <c r="K111" s="238">
        <f>ROUND(E111*J111,2)</f>
        <v>46385.74</v>
      </c>
      <c r="L111" s="238">
        <v>21</v>
      </c>
      <c r="M111" s="238">
        <f>G111*(1+L111/100)</f>
        <v>0</v>
      </c>
      <c r="N111" s="236">
        <v>0.12715000000000001</v>
      </c>
      <c r="O111" s="236">
        <f>ROUND(E111*N111,2)</f>
        <v>30.25</v>
      </c>
      <c r="P111" s="236">
        <v>0</v>
      </c>
      <c r="Q111" s="236">
        <f>ROUND(E111*P111,2)</f>
        <v>0</v>
      </c>
      <c r="R111" s="238" t="s">
        <v>234</v>
      </c>
      <c r="S111" s="238" t="s">
        <v>178</v>
      </c>
      <c r="T111" s="239" t="s">
        <v>178</v>
      </c>
      <c r="U111" s="222">
        <v>7.1999999999999995E-2</v>
      </c>
      <c r="V111" s="222">
        <f>ROUND(E111*U111,2)</f>
        <v>17.13</v>
      </c>
      <c r="W111" s="222"/>
      <c r="X111" s="222" t="s">
        <v>235</v>
      </c>
      <c r="Y111" s="222" t="s">
        <v>181</v>
      </c>
      <c r="Z111" s="212"/>
      <c r="AA111" s="212"/>
      <c r="AB111" s="212"/>
      <c r="AC111" s="212"/>
      <c r="AD111" s="212"/>
      <c r="AE111" s="212"/>
      <c r="AF111" s="212"/>
      <c r="AG111" s="212" t="s">
        <v>236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2" x14ac:dyDescent="0.2">
      <c r="A112" s="219"/>
      <c r="B112" s="220"/>
      <c r="C112" s="244" t="s">
        <v>476</v>
      </c>
      <c r="D112" s="223"/>
      <c r="E112" s="224">
        <v>237.9</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183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2.5" outlineLevel="1" x14ac:dyDescent="0.2">
      <c r="A113" s="233">
        <v>25</v>
      </c>
      <c r="B113" s="234" t="s">
        <v>485</v>
      </c>
      <c r="C113" s="243" t="s">
        <v>486</v>
      </c>
      <c r="D113" s="235" t="s">
        <v>233</v>
      </c>
      <c r="E113" s="236">
        <v>237.9</v>
      </c>
      <c r="F113" s="237"/>
      <c r="G113" s="238">
        <f>ROUND(E113*F113,2)</f>
        <v>0</v>
      </c>
      <c r="H113" s="237">
        <v>567.42999999999995</v>
      </c>
      <c r="I113" s="238">
        <f>ROUND(E113*H113,2)</f>
        <v>134991.6</v>
      </c>
      <c r="J113" s="237">
        <v>356.57</v>
      </c>
      <c r="K113" s="238">
        <f>ROUND(E113*J113,2)</f>
        <v>84828</v>
      </c>
      <c r="L113" s="238">
        <v>21</v>
      </c>
      <c r="M113" s="238">
        <f>G113*(1+L113/100)</f>
        <v>0</v>
      </c>
      <c r="N113" s="236">
        <v>0.23338999999999999</v>
      </c>
      <c r="O113" s="236">
        <f>ROUND(E113*N113,2)</f>
        <v>55.52</v>
      </c>
      <c r="P113" s="236">
        <v>0</v>
      </c>
      <c r="Q113" s="236">
        <f>ROUND(E113*P113,2)</f>
        <v>0</v>
      </c>
      <c r="R113" s="238" t="s">
        <v>234</v>
      </c>
      <c r="S113" s="238" t="s">
        <v>178</v>
      </c>
      <c r="T113" s="239" t="s">
        <v>178</v>
      </c>
      <c r="U113" s="222">
        <v>0.106</v>
      </c>
      <c r="V113" s="222">
        <f>ROUND(E113*U113,2)</f>
        <v>25.22</v>
      </c>
      <c r="W113" s="222"/>
      <c r="X113" s="222" t="s">
        <v>235</v>
      </c>
      <c r="Y113" s="222" t="s">
        <v>181</v>
      </c>
      <c r="Z113" s="212"/>
      <c r="AA113" s="212"/>
      <c r="AB113" s="212"/>
      <c r="AC113" s="212"/>
      <c r="AD113" s="212"/>
      <c r="AE113" s="212"/>
      <c r="AF113" s="212"/>
      <c r="AG113" s="212" t="s">
        <v>236</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2" x14ac:dyDescent="0.2">
      <c r="A114" s="219"/>
      <c r="B114" s="220"/>
      <c r="C114" s="244" t="s">
        <v>476</v>
      </c>
      <c r="D114" s="223"/>
      <c r="E114" s="224">
        <v>237.9</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183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33">
        <v>26</v>
      </c>
      <c r="B115" s="234" t="s">
        <v>487</v>
      </c>
      <c r="C115" s="243" t="s">
        <v>488</v>
      </c>
      <c r="D115" s="235" t="s">
        <v>233</v>
      </c>
      <c r="E115" s="236">
        <v>1100</v>
      </c>
      <c r="F115" s="237"/>
      <c r="G115" s="238">
        <f>ROUND(E115*F115,2)</f>
        <v>0</v>
      </c>
      <c r="H115" s="237">
        <v>40.19</v>
      </c>
      <c r="I115" s="238">
        <f>ROUND(E115*H115,2)</f>
        <v>44209</v>
      </c>
      <c r="J115" s="237">
        <v>255.31</v>
      </c>
      <c r="K115" s="238">
        <f>ROUND(E115*J115,2)</f>
        <v>280841</v>
      </c>
      <c r="L115" s="238">
        <v>21</v>
      </c>
      <c r="M115" s="238">
        <f>G115*(1+L115/100)</f>
        <v>0</v>
      </c>
      <c r="N115" s="236">
        <v>5.5449999999999999E-2</v>
      </c>
      <c r="O115" s="236">
        <f>ROUND(E115*N115,2)</f>
        <v>61</v>
      </c>
      <c r="P115" s="236">
        <v>0</v>
      </c>
      <c r="Q115" s="236">
        <f>ROUND(E115*P115,2)</f>
        <v>0</v>
      </c>
      <c r="R115" s="238" t="s">
        <v>234</v>
      </c>
      <c r="S115" s="238" t="s">
        <v>178</v>
      </c>
      <c r="T115" s="239" t="s">
        <v>178</v>
      </c>
      <c r="U115" s="222">
        <v>0.442</v>
      </c>
      <c r="V115" s="222">
        <f>ROUND(E115*U115,2)</f>
        <v>486.2</v>
      </c>
      <c r="W115" s="222"/>
      <c r="X115" s="222" t="s">
        <v>235</v>
      </c>
      <c r="Y115" s="222" t="s">
        <v>181</v>
      </c>
      <c r="Z115" s="212"/>
      <c r="AA115" s="212"/>
      <c r="AB115" s="212"/>
      <c r="AC115" s="212"/>
      <c r="AD115" s="212"/>
      <c r="AE115" s="212"/>
      <c r="AF115" s="212"/>
      <c r="AG115" s="212" t="s">
        <v>236</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2.5" outlineLevel="2" x14ac:dyDescent="0.2">
      <c r="A116" s="219"/>
      <c r="B116" s="220"/>
      <c r="C116" s="257" t="s">
        <v>489</v>
      </c>
      <c r="D116" s="249"/>
      <c r="E116" s="249"/>
      <c r="F116" s="249"/>
      <c r="G116" s="249"/>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238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40" t="str">
        <f>C116</f>
        <v>s provedením lože z kameniva drceného, s vyplněním spár, s dvojitým hutněním a se smetením přebytečného materiálu na krajnici. S dodáním hmot pro lože a výplň spár.</v>
      </c>
      <c r="BB116" s="212"/>
      <c r="BC116" s="212"/>
      <c r="BD116" s="212"/>
      <c r="BE116" s="212"/>
      <c r="BF116" s="212"/>
      <c r="BG116" s="212"/>
      <c r="BH116" s="212"/>
    </row>
    <row r="117" spans="1:60" outlineLevel="2" x14ac:dyDescent="0.2">
      <c r="A117" s="219"/>
      <c r="B117" s="220"/>
      <c r="C117" s="244" t="s">
        <v>460</v>
      </c>
      <c r="D117" s="223"/>
      <c r="E117" s="224">
        <v>1100</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183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33">
        <v>27</v>
      </c>
      <c r="B118" s="234" t="s">
        <v>490</v>
      </c>
      <c r="C118" s="243" t="s">
        <v>491</v>
      </c>
      <c r="D118" s="235" t="s">
        <v>233</v>
      </c>
      <c r="E118" s="236">
        <v>187</v>
      </c>
      <c r="F118" s="237"/>
      <c r="G118" s="238">
        <f>ROUND(E118*F118,2)</f>
        <v>0</v>
      </c>
      <c r="H118" s="237">
        <v>53.55</v>
      </c>
      <c r="I118" s="238">
        <f>ROUND(E118*H118,2)</f>
        <v>10013.85</v>
      </c>
      <c r="J118" s="237">
        <v>276.45</v>
      </c>
      <c r="K118" s="238">
        <f>ROUND(E118*J118,2)</f>
        <v>51696.15</v>
      </c>
      <c r="L118" s="238">
        <v>21</v>
      </c>
      <c r="M118" s="238">
        <f>G118*(1+L118/100)</f>
        <v>0</v>
      </c>
      <c r="N118" s="236">
        <v>7.3899999999999993E-2</v>
      </c>
      <c r="O118" s="236">
        <f>ROUND(E118*N118,2)</f>
        <v>13.82</v>
      </c>
      <c r="P118" s="236">
        <v>0</v>
      </c>
      <c r="Q118" s="236">
        <f>ROUND(E118*P118,2)</f>
        <v>0</v>
      </c>
      <c r="R118" s="238" t="s">
        <v>234</v>
      </c>
      <c r="S118" s="238" t="s">
        <v>178</v>
      </c>
      <c r="T118" s="239" t="s">
        <v>178</v>
      </c>
      <c r="U118" s="222">
        <v>0.47799999999999998</v>
      </c>
      <c r="V118" s="222">
        <f>ROUND(E118*U118,2)</f>
        <v>89.39</v>
      </c>
      <c r="W118" s="222"/>
      <c r="X118" s="222" t="s">
        <v>235</v>
      </c>
      <c r="Y118" s="222" t="s">
        <v>181</v>
      </c>
      <c r="Z118" s="212"/>
      <c r="AA118" s="212"/>
      <c r="AB118" s="212"/>
      <c r="AC118" s="212"/>
      <c r="AD118" s="212"/>
      <c r="AE118" s="212"/>
      <c r="AF118" s="212"/>
      <c r="AG118" s="212" t="s">
        <v>236</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2.5" outlineLevel="2" x14ac:dyDescent="0.2">
      <c r="A119" s="219"/>
      <c r="B119" s="220"/>
      <c r="C119" s="257" t="s">
        <v>489</v>
      </c>
      <c r="D119" s="249"/>
      <c r="E119" s="249"/>
      <c r="F119" s="249"/>
      <c r="G119" s="249"/>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238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40" t="str">
        <f>C119</f>
        <v>s provedením lože z kameniva drceného, s vyplněním spár, s dvojitým hutněním a se smetením přebytečného materiálu na krajnici. S dodáním hmot pro lože a výplň spár.</v>
      </c>
      <c r="BB119" s="212"/>
      <c r="BC119" s="212"/>
      <c r="BD119" s="212"/>
      <c r="BE119" s="212"/>
      <c r="BF119" s="212"/>
      <c r="BG119" s="212"/>
      <c r="BH119" s="212"/>
    </row>
    <row r="120" spans="1:60" outlineLevel="2" x14ac:dyDescent="0.2">
      <c r="A120" s="219"/>
      <c r="B120" s="220"/>
      <c r="C120" s="244" t="s">
        <v>461</v>
      </c>
      <c r="D120" s="223"/>
      <c r="E120" s="224">
        <v>187</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183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33">
        <v>28</v>
      </c>
      <c r="B121" s="234" t="s">
        <v>492</v>
      </c>
      <c r="C121" s="243" t="s">
        <v>493</v>
      </c>
      <c r="D121" s="235" t="s">
        <v>261</v>
      </c>
      <c r="E121" s="236">
        <v>250</v>
      </c>
      <c r="F121" s="237"/>
      <c r="G121" s="238">
        <f>ROUND(E121*F121,2)</f>
        <v>0</v>
      </c>
      <c r="H121" s="237">
        <v>14.39</v>
      </c>
      <c r="I121" s="238">
        <f>ROUND(E121*H121,2)</f>
        <v>3597.5</v>
      </c>
      <c r="J121" s="237">
        <v>256.11</v>
      </c>
      <c r="K121" s="238">
        <f>ROUND(E121*J121,2)</f>
        <v>64027.5</v>
      </c>
      <c r="L121" s="238">
        <v>21</v>
      </c>
      <c r="M121" s="238">
        <f>G121*(1+L121/100)</f>
        <v>0</v>
      </c>
      <c r="N121" s="236">
        <v>3.3E-4</v>
      </c>
      <c r="O121" s="236">
        <f>ROUND(E121*N121,2)</f>
        <v>0.08</v>
      </c>
      <c r="P121" s="236">
        <v>0</v>
      </c>
      <c r="Q121" s="236">
        <f>ROUND(E121*P121,2)</f>
        <v>0</v>
      </c>
      <c r="R121" s="238" t="s">
        <v>234</v>
      </c>
      <c r="S121" s="238" t="s">
        <v>178</v>
      </c>
      <c r="T121" s="239" t="s">
        <v>178</v>
      </c>
      <c r="U121" s="222">
        <v>0.41</v>
      </c>
      <c r="V121" s="222">
        <f>ROUND(E121*U121,2)</f>
        <v>102.5</v>
      </c>
      <c r="W121" s="222"/>
      <c r="X121" s="222" t="s">
        <v>235</v>
      </c>
      <c r="Y121" s="222" t="s">
        <v>181</v>
      </c>
      <c r="Z121" s="212"/>
      <c r="AA121" s="212"/>
      <c r="AB121" s="212"/>
      <c r="AC121" s="212"/>
      <c r="AD121" s="212"/>
      <c r="AE121" s="212"/>
      <c r="AF121" s="212"/>
      <c r="AG121" s="212" t="s">
        <v>236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44" t="s">
        <v>494</v>
      </c>
      <c r="D122" s="223"/>
      <c r="E122" s="224">
        <v>250</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183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3">
        <v>29</v>
      </c>
      <c r="B123" s="234" t="s">
        <v>495</v>
      </c>
      <c r="C123" s="243" t="s">
        <v>496</v>
      </c>
      <c r="D123" s="235" t="s">
        <v>261</v>
      </c>
      <c r="E123" s="236">
        <v>80</v>
      </c>
      <c r="F123" s="237"/>
      <c r="G123" s="238">
        <f>ROUND(E123*F123,2)</f>
        <v>0</v>
      </c>
      <c r="H123" s="237">
        <v>15.73</v>
      </c>
      <c r="I123" s="238">
        <f>ROUND(E123*H123,2)</f>
        <v>1258.4000000000001</v>
      </c>
      <c r="J123" s="237">
        <v>269.77</v>
      </c>
      <c r="K123" s="238">
        <f>ROUND(E123*J123,2)</f>
        <v>21581.599999999999</v>
      </c>
      <c r="L123" s="238">
        <v>21</v>
      </c>
      <c r="M123" s="238">
        <f>G123*(1+L123/100)</f>
        <v>0</v>
      </c>
      <c r="N123" s="236">
        <v>3.6000000000000002E-4</v>
      </c>
      <c r="O123" s="236">
        <f>ROUND(E123*N123,2)</f>
        <v>0.03</v>
      </c>
      <c r="P123" s="236">
        <v>0</v>
      </c>
      <c r="Q123" s="236">
        <f>ROUND(E123*P123,2)</f>
        <v>0</v>
      </c>
      <c r="R123" s="238" t="s">
        <v>234</v>
      </c>
      <c r="S123" s="238" t="s">
        <v>178</v>
      </c>
      <c r="T123" s="239" t="s">
        <v>178</v>
      </c>
      <c r="U123" s="222">
        <v>0.43</v>
      </c>
      <c r="V123" s="222">
        <f>ROUND(E123*U123,2)</f>
        <v>34.4</v>
      </c>
      <c r="W123" s="222"/>
      <c r="X123" s="222" t="s">
        <v>235</v>
      </c>
      <c r="Y123" s="222" t="s">
        <v>181</v>
      </c>
      <c r="Z123" s="212"/>
      <c r="AA123" s="212"/>
      <c r="AB123" s="212"/>
      <c r="AC123" s="212"/>
      <c r="AD123" s="212"/>
      <c r="AE123" s="212"/>
      <c r="AF123" s="212"/>
      <c r="AG123" s="212" t="s">
        <v>236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
      <c r="A124" s="219"/>
      <c r="B124" s="220"/>
      <c r="C124" s="244" t="s">
        <v>497</v>
      </c>
      <c r="D124" s="223"/>
      <c r="E124" s="224">
        <v>80</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183</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33.75" outlineLevel="1" x14ac:dyDescent="0.2">
      <c r="A125" s="233">
        <v>30</v>
      </c>
      <c r="B125" s="234" t="s">
        <v>498</v>
      </c>
      <c r="C125" s="243" t="s">
        <v>499</v>
      </c>
      <c r="D125" s="235" t="s">
        <v>500</v>
      </c>
      <c r="E125" s="236">
        <v>108</v>
      </c>
      <c r="F125" s="237"/>
      <c r="G125" s="238">
        <f>ROUND(E125*F125,2)</f>
        <v>0</v>
      </c>
      <c r="H125" s="237">
        <v>3271.2</v>
      </c>
      <c r="I125" s="238">
        <f>ROUND(E125*H125,2)</f>
        <v>353289.6</v>
      </c>
      <c r="J125" s="237">
        <v>203.8</v>
      </c>
      <c r="K125" s="238">
        <f>ROUND(E125*J125,2)</f>
        <v>22010.400000000001</v>
      </c>
      <c r="L125" s="238">
        <v>21</v>
      </c>
      <c r="M125" s="238">
        <f>G125*(1+L125/100)</f>
        <v>0</v>
      </c>
      <c r="N125" s="236">
        <v>0.23945</v>
      </c>
      <c r="O125" s="236">
        <f>ROUND(E125*N125,2)</f>
        <v>25.86</v>
      </c>
      <c r="P125" s="236">
        <v>0</v>
      </c>
      <c r="Q125" s="236">
        <f>ROUND(E125*P125,2)</f>
        <v>0</v>
      </c>
      <c r="R125" s="238" t="s">
        <v>234</v>
      </c>
      <c r="S125" s="238" t="s">
        <v>178</v>
      </c>
      <c r="T125" s="239" t="s">
        <v>178</v>
      </c>
      <c r="U125" s="222">
        <v>0.38441999999999998</v>
      </c>
      <c r="V125" s="222">
        <f>ROUND(E125*U125,2)</f>
        <v>41.52</v>
      </c>
      <c r="W125" s="222"/>
      <c r="X125" s="222" t="s">
        <v>235</v>
      </c>
      <c r="Y125" s="222" t="s">
        <v>181</v>
      </c>
      <c r="Z125" s="212"/>
      <c r="AA125" s="212"/>
      <c r="AB125" s="212"/>
      <c r="AC125" s="212"/>
      <c r="AD125" s="212"/>
      <c r="AE125" s="212"/>
      <c r="AF125" s="212"/>
      <c r="AG125" s="212" t="s">
        <v>236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44" t="s">
        <v>501</v>
      </c>
      <c r="D126" s="223"/>
      <c r="E126" s="224">
        <v>108</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183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33">
        <v>31</v>
      </c>
      <c r="B127" s="234" t="s">
        <v>502</v>
      </c>
      <c r="C127" s="243" t="s">
        <v>503</v>
      </c>
      <c r="D127" s="235" t="s">
        <v>500</v>
      </c>
      <c r="E127" s="236">
        <v>56</v>
      </c>
      <c r="F127" s="237"/>
      <c r="G127" s="238">
        <f>ROUND(E127*F127,2)</f>
        <v>0</v>
      </c>
      <c r="H127" s="237">
        <v>384.4</v>
      </c>
      <c r="I127" s="238">
        <f>ROUND(E127*H127,2)</f>
        <v>21526.400000000001</v>
      </c>
      <c r="J127" s="237">
        <v>11.1</v>
      </c>
      <c r="K127" s="238">
        <f>ROUND(E127*J127,2)</f>
        <v>621.6</v>
      </c>
      <c r="L127" s="238">
        <v>21</v>
      </c>
      <c r="M127" s="238">
        <f>G127*(1+L127/100)</f>
        <v>0</v>
      </c>
      <c r="N127" s="236">
        <v>1.3699999999999999E-3</v>
      </c>
      <c r="O127" s="236">
        <f>ROUND(E127*N127,2)</f>
        <v>0.08</v>
      </c>
      <c r="P127" s="236">
        <v>0</v>
      </c>
      <c r="Q127" s="236">
        <f>ROUND(E127*P127,2)</f>
        <v>0</v>
      </c>
      <c r="R127" s="238" t="s">
        <v>234</v>
      </c>
      <c r="S127" s="238" t="s">
        <v>178</v>
      </c>
      <c r="T127" s="239" t="s">
        <v>178</v>
      </c>
      <c r="U127" s="222">
        <v>0.02</v>
      </c>
      <c r="V127" s="222">
        <f>ROUND(E127*U127,2)</f>
        <v>1.1200000000000001</v>
      </c>
      <c r="W127" s="222"/>
      <c r="X127" s="222" t="s">
        <v>235</v>
      </c>
      <c r="Y127" s="222" t="s">
        <v>181</v>
      </c>
      <c r="Z127" s="212"/>
      <c r="AA127" s="212"/>
      <c r="AB127" s="212"/>
      <c r="AC127" s="212"/>
      <c r="AD127" s="212"/>
      <c r="AE127" s="212"/>
      <c r="AF127" s="212"/>
      <c r="AG127" s="212" t="s">
        <v>236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
      <c r="A128" s="219"/>
      <c r="B128" s="220"/>
      <c r="C128" s="244" t="s">
        <v>504</v>
      </c>
      <c r="D128" s="223"/>
      <c r="E128" s="224">
        <v>56</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183</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2.5" outlineLevel="1" x14ac:dyDescent="0.2">
      <c r="A129" s="233">
        <v>32</v>
      </c>
      <c r="B129" s="234" t="s">
        <v>505</v>
      </c>
      <c r="C129" s="243" t="s">
        <v>506</v>
      </c>
      <c r="D129" s="235" t="s">
        <v>500</v>
      </c>
      <c r="E129" s="236">
        <v>216</v>
      </c>
      <c r="F129" s="237"/>
      <c r="G129" s="238">
        <f>ROUND(E129*F129,2)</f>
        <v>0</v>
      </c>
      <c r="H129" s="237">
        <v>664.25</v>
      </c>
      <c r="I129" s="238">
        <f>ROUND(E129*H129,2)</f>
        <v>143478</v>
      </c>
      <c r="J129" s="237">
        <v>27.75</v>
      </c>
      <c r="K129" s="238">
        <f>ROUND(E129*J129,2)</f>
        <v>5994</v>
      </c>
      <c r="L129" s="238">
        <v>21</v>
      </c>
      <c r="M129" s="238">
        <f>G129*(1+L129/100)</f>
        <v>0</v>
      </c>
      <c r="N129" s="236">
        <v>3.47E-3</v>
      </c>
      <c r="O129" s="236">
        <f>ROUND(E129*N129,2)</f>
        <v>0.75</v>
      </c>
      <c r="P129" s="236">
        <v>0</v>
      </c>
      <c r="Q129" s="236">
        <f>ROUND(E129*P129,2)</f>
        <v>0</v>
      </c>
      <c r="R129" s="238" t="s">
        <v>234</v>
      </c>
      <c r="S129" s="238" t="s">
        <v>178</v>
      </c>
      <c r="T129" s="239" t="s">
        <v>178</v>
      </c>
      <c r="U129" s="222">
        <v>0.05</v>
      </c>
      <c r="V129" s="222">
        <f>ROUND(E129*U129,2)</f>
        <v>10.8</v>
      </c>
      <c r="W129" s="222"/>
      <c r="X129" s="222" t="s">
        <v>235</v>
      </c>
      <c r="Y129" s="222" t="s">
        <v>181</v>
      </c>
      <c r="Z129" s="212"/>
      <c r="AA129" s="212"/>
      <c r="AB129" s="212"/>
      <c r="AC129" s="212"/>
      <c r="AD129" s="212"/>
      <c r="AE129" s="212"/>
      <c r="AF129" s="212"/>
      <c r="AG129" s="212" t="s">
        <v>236</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
      <c r="A130" s="219"/>
      <c r="B130" s="220"/>
      <c r="C130" s="244" t="s">
        <v>507</v>
      </c>
      <c r="D130" s="223"/>
      <c r="E130" s="224">
        <v>216</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183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50">
        <v>33</v>
      </c>
      <c r="B131" s="251" t="s">
        <v>508</v>
      </c>
      <c r="C131" s="258" t="s">
        <v>509</v>
      </c>
      <c r="D131" s="252" t="s">
        <v>500</v>
      </c>
      <c r="E131" s="253">
        <v>2</v>
      </c>
      <c r="F131" s="254"/>
      <c r="G131" s="255">
        <f>ROUND(E131*F131,2)</f>
        <v>0</v>
      </c>
      <c r="H131" s="254">
        <v>0</v>
      </c>
      <c r="I131" s="255">
        <f>ROUND(E131*H131,2)</f>
        <v>0</v>
      </c>
      <c r="J131" s="254">
        <v>3900</v>
      </c>
      <c r="K131" s="255">
        <f>ROUND(E131*J131,2)</f>
        <v>7800</v>
      </c>
      <c r="L131" s="255">
        <v>21</v>
      </c>
      <c r="M131" s="255">
        <f>G131*(1+L131/100)</f>
        <v>0</v>
      </c>
      <c r="N131" s="253">
        <v>0</v>
      </c>
      <c r="O131" s="253">
        <f>ROUND(E131*N131,2)</f>
        <v>0</v>
      </c>
      <c r="P131" s="253">
        <v>0</v>
      </c>
      <c r="Q131" s="253">
        <f>ROUND(E131*P131,2)</f>
        <v>0</v>
      </c>
      <c r="R131" s="255"/>
      <c r="S131" s="255" t="s">
        <v>186</v>
      </c>
      <c r="T131" s="256" t="s">
        <v>179</v>
      </c>
      <c r="U131" s="222">
        <v>0</v>
      </c>
      <c r="V131" s="222">
        <f>ROUND(E131*U131,2)</f>
        <v>0</v>
      </c>
      <c r="W131" s="222"/>
      <c r="X131" s="222" t="s">
        <v>235</v>
      </c>
      <c r="Y131" s="222" t="s">
        <v>181</v>
      </c>
      <c r="Z131" s="212"/>
      <c r="AA131" s="212"/>
      <c r="AB131" s="212"/>
      <c r="AC131" s="212"/>
      <c r="AD131" s="212"/>
      <c r="AE131" s="212"/>
      <c r="AF131" s="212"/>
      <c r="AG131" s="212" t="s">
        <v>236</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50">
        <v>34</v>
      </c>
      <c r="B132" s="251" t="s">
        <v>510</v>
      </c>
      <c r="C132" s="258" t="s">
        <v>511</v>
      </c>
      <c r="D132" s="252" t="s">
        <v>500</v>
      </c>
      <c r="E132" s="253">
        <v>1</v>
      </c>
      <c r="F132" s="254"/>
      <c r="G132" s="255">
        <f>ROUND(E132*F132,2)</f>
        <v>0</v>
      </c>
      <c r="H132" s="254">
        <v>0</v>
      </c>
      <c r="I132" s="255">
        <f>ROUND(E132*H132,2)</f>
        <v>0</v>
      </c>
      <c r="J132" s="254">
        <v>2800</v>
      </c>
      <c r="K132" s="255">
        <f>ROUND(E132*J132,2)</f>
        <v>2800</v>
      </c>
      <c r="L132" s="255">
        <v>21</v>
      </c>
      <c r="M132" s="255">
        <f>G132*(1+L132/100)</f>
        <v>0</v>
      </c>
      <c r="N132" s="253">
        <v>0</v>
      </c>
      <c r="O132" s="253">
        <f>ROUND(E132*N132,2)</f>
        <v>0</v>
      </c>
      <c r="P132" s="253">
        <v>0</v>
      </c>
      <c r="Q132" s="253">
        <f>ROUND(E132*P132,2)</f>
        <v>0</v>
      </c>
      <c r="R132" s="255"/>
      <c r="S132" s="255" t="s">
        <v>186</v>
      </c>
      <c r="T132" s="256" t="s">
        <v>179</v>
      </c>
      <c r="U132" s="222">
        <v>0</v>
      </c>
      <c r="V132" s="222">
        <f>ROUND(E132*U132,2)</f>
        <v>0</v>
      </c>
      <c r="W132" s="222"/>
      <c r="X132" s="222" t="s">
        <v>235</v>
      </c>
      <c r="Y132" s="222" t="s">
        <v>181</v>
      </c>
      <c r="Z132" s="212"/>
      <c r="AA132" s="212"/>
      <c r="AB132" s="212"/>
      <c r="AC132" s="212"/>
      <c r="AD132" s="212"/>
      <c r="AE132" s="212"/>
      <c r="AF132" s="212"/>
      <c r="AG132" s="212" t="s">
        <v>236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50">
        <v>35</v>
      </c>
      <c r="B133" s="251" t="s">
        <v>512</v>
      </c>
      <c r="C133" s="258" t="s">
        <v>513</v>
      </c>
      <c r="D133" s="252" t="s">
        <v>500</v>
      </c>
      <c r="E133" s="253">
        <v>2</v>
      </c>
      <c r="F133" s="254"/>
      <c r="G133" s="255">
        <f>ROUND(E133*F133,2)</f>
        <v>0</v>
      </c>
      <c r="H133" s="254">
        <v>0</v>
      </c>
      <c r="I133" s="255">
        <f>ROUND(E133*H133,2)</f>
        <v>0</v>
      </c>
      <c r="J133" s="254">
        <v>6300</v>
      </c>
      <c r="K133" s="255">
        <f>ROUND(E133*J133,2)</f>
        <v>12600</v>
      </c>
      <c r="L133" s="255">
        <v>21</v>
      </c>
      <c r="M133" s="255">
        <f>G133*(1+L133/100)</f>
        <v>0</v>
      </c>
      <c r="N133" s="253">
        <v>0</v>
      </c>
      <c r="O133" s="253">
        <f>ROUND(E133*N133,2)</f>
        <v>0</v>
      </c>
      <c r="P133" s="253">
        <v>0</v>
      </c>
      <c r="Q133" s="253">
        <f>ROUND(E133*P133,2)</f>
        <v>0</v>
      </c>
      <c r="R133" s="255"/>
      <c r="S133" s="255" t="s">
        <v>186</v>
      </c>
      <c r="T133" s="256" t="s">
        <v>179</v>
      </c>
      <c r="U133" s="222">
        <v>0</v>
      </c>
      <c r="V133" s="222">
        <f>ROUND(E133*U133,2)</f>
        <v>0</v>
      </c>
      <c r="W133" s="222"/>
      <c r="X133" s="222" t="s">
        <v>235</v>
      </c>
      <c r="Y133" s="222" t="s">
        <v>181</v>
      </c>
      <c r="Z133" s="212"/>
      <c r="AA133" s="212"/>
      <c r="AB133" s="212"/>
      <c r="AC133" s="212"/>
      <c r="AD133" s="212"/>
      <c r="AE133" s="212"/>
      <c r="AF133" s="212"/>
      <c r="AG133" s="212" t="s">
        <v>236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50">
        <v>36</v>
      </c>
      <c r="B134" s="251" t="s">
        <v>514</v>
      </c>
      <c r="C134" s="258" t="s">
        <v>515</v>
      </c>
      <c r="D134" s="252" t="s">
        <v>500</v>
      </c>
      <c r="E134" s="253">
        <v>1</v>
      </c>
      <c r="F134" s="254"/>
      <c r="G134" s="255">
        <f>ROUND(E134*F134,2)</f>
        <v>0</v>
      </c>
      <c r="H134" s="254">
        <v>0</v>
      </c>
      <c r="I134" s="255">
        <f>ROUND(E134*H134,2)</f>
        <v>0</v>
      </c>
      <c r="J134" s="254">
        <v>2800</v>
      </c>
      <c r="K134" s="255">
        <f>ROUND(E134*J134,2)</f>
        <v>2800</v>
      </c>
      <c r="L134" s="255">
        <v>21</v>
      </c>
      <c r="M134" s="255">
        <f>G134*(1+L134/100)</f>
        <v>0</v>
      </c>
      <c r="N134" s="253">
        <v>0</v>
      </c>
      <c r="O134" s="253">
        <f>ROUND(E134*N134,2)</f>
        <v>0</v>
      </c>
      <c r="P134" s="253">
        <v>0</v>
      </c>
      <c r="Q134" s="253">
        <f>ROUND(E134*P134,2)</f>
        <v>0</v>
      </c>
      <c r="R134" s="255"/>
      <c r="S134" s="255" t="s">
        <v>186</v>
      </c>
      <c r="T134" s="256" t="s">
        <v>179</v>
      </c>
      <c r="U134" s="222">
        <v>0</v>
      </c>
      <c r="V134" s="222">
        <f>ROUND(E134*U134,2)</f>
        <v>0</v>
      </c>
      <c r="W134" s="222"/>
      <c r="X134" s="222" t="s">
        <v>235</v>
      </c>
      <c r="Y134" s="222" t="s">
        <v>181</v>
      </c>
      <c r="Z134" s="212"/>
      <c r="AA134" s="212"/>
      <c r="AB134" s="212"/>
      <c r="AC134" s="212"/>
      <c r="AD134" s="212"/>
      <c r="AE134" s="212"/>
      <c r="AF134" s="212"/>
      <c r="AG134" s="212" t="s">
        <v>236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50">
        <v>37</v>
      </c>
      <c r="B135" s="251" t="s">
        <v>516</v>
      </c>
      <c r="C135" s="258" t="s">
        <v>517</v>
      </c>
      <c r="D135" s="252" t="s">
        <v>500</v>
      </c>
      <c r="E135" s="253">
        <v>1</v>
      </c>
      <c r="F135" s="254"/>
      <c r="G135" s="255">
        <f>ROUND(E135*F135,2)</f>
        <v>0</v>
      </c>
      <c r="H135" s="254">
        <v>0</v>
      </c>
      <c r="I135" s="255">
        <f>ROUND(E135*H135,2)</f>
        <v>0</v>
      </c>
      <c r="J135" s="254">
        <v>2800</v>
      </c>
      <c r="K135" s="255">
        <f>ROUND(E135*J135,2)</f>
        <v>2800</v>
      </c>
      <c r="L135" s="255">
        <v>21</v>
      </c>
      <c r="M135" s="255">
        <f>G135*(1+L135/100)</f>
        <v>0</v>
      </c>
      <c r="N135" s="253">
        <v>0</v>
      </c>
      <c r="O135" s="253">
        <f>ROUND(E135*N135,2)</f>
        <v>0</v>
      </c>
      <c r="P135" s="253">
        <v>0</v>
      </c>
      <c r="Q135" s="253">
        <f>ROUND(E135*P135,2)</f>
        <v>0</v>
      </c>
      <c r="R135" s="255"/>
      <c r="S135" s="255" t="s">
        <v>186</v>
      </c>
      <c r="T135" s="256" t="s">
        <v>179</v>
      </c>
      <c r="U135" s="222">
        <v>0</v>
      </c>
      <c r="V135" s="222">
        <f>ROUND(E135*U135,2)</f>
        <v>0</v>
      </c>
      <c r="W135" s="222"/>
      <c r="X135" s="222" t="s">
        <v>235</v>
      </c>
      <c r="Y135" s="222" t="s">
        <v>181</v>
      </c>
      <c r="Z135" s="212"/>
      <c r="AA135" s="212"/>
      <c r="AB135" s="212"/>
      <c r="AC135" s="212"/>
      <c r="AD135" s="212"/>
      <c r="AE135" s="212"/>
      <c r="AF135" s="212"/>
      <c r="AG135" s="212" t="s">
        <v>236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50">
        <v>38</v>
      </c>
      <c r="B136" s="251" t="s">
        <v>518</v>
      </c>
      <c r="C136" s="258" t="s">
        <v>519</v>
      </c>
      <c r="D136" s="252" t="s">
        <v>500</v>
      </c>
      <c r="E136" s="253">
        <v>2</v>
      </c>
      <c r="F136" s="254"/>
      <c r="G136" s="255">
        <f>ROUND(E136*F136,2)</f>
        <v>0</v>
      </c>
      <c r="H136" s="254">
        <v>0</v>
      </c>
      <c r="I136" s="255">
        <f>ROUND(E136*H136,2)</f>
        <v>0</v>
      </c>
      <c r="J136" s="254">
        <v>2800</v>
      </c>
      <c r="K136" s="255">
        <f>ROUND(E136*J136,2)</f>
        <v>5600</v>
      </c>
      <c r="L136" s="255">
        <v>21</v>
      </c>
      <c r="M136" s="255">
        <f>G136*(1+L136/100)</f>
        <v>0</v>
      </c>
      <c r="N136" s="253">
        <v>0</v>
      </c>
      <c r="O136" s="253">
        <f>ROUND(E136*N136,2)</f>
        <v>0</v>
      </c>
      <c r="P136" s="253">
        <v>0</v>
      </c>
      <c r="Q136" s="253">
        <f>ROUND(E136*P136,2)</f>
        <v>0</v>
      </c>
      <c r="R136" s="255"/>
      <c r="S136" s="255" t="s">
        <v>186</v>
      </c>
      <c r="T136" s="256" t="s">
        <v>179</v>
      </c>
      <c r="U136" s="222">
        <v>0</v>
      </c>
      <c r="V136" s="222">
        <f>ROUND(E136*U136,2)</f>
        <v>0</v>
      </c>
      <c r="W136" s="222"/>
      <c r="X136" s="222" t="s">
        <v>235</v>
      </c>
      <c r="Y136" s="222" t="s">
        <v>181</v>
      </c>
      <c r="Z136" s="212"/>
      <c r="AA136" s="212"/>
      <c r="AB136" s="212"/>
      <c r="AC136" s="212"/>
      <c r="AD136" s="212"/>
      <c r="AE136" s="212"/>
      <c r="AF136" s="212"/>
      <c r="AG136" s="212" t="s">
        <v>236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2.5" outlineLevel="1" x14ac:dyDescent="0.2">
      <c r="A137" s="233">
        <v>39</v>
      </c>
      <c r="B137" s="234" t="s">
        <v>520</v>
      </c>
      <c r="C137" s="243" t="s">
        <v>521</v>
      </c>
      <c r="D137" s="235" t="s">
        <v>233</v>
      </c>
      <c r="E137" s="236">
        <v>205.7</v>
      </c>
      <c r="F137" s="237"/>
      <c r="G137" s="238">
        <f>ROUND(E137*F137,2)</f>
        <v>0</v>
      </c>
      <c r="H137" s="237">
        <v>842</v>
      </c>
      <c r="I137" s="238">
        <f>ROUND(E137*H137,2)</f>
        <v>173199.4</v>
      </c>
      <c r="J137" s="237">
        <v>0</v>
      </c>
      <c r="K137" s="238">
        <f>ROUND(E137*J137,2)</f>
        <v>0</v>
      </c>
      <c r="L137" s="238">
        <v>21</v>
      </c>
      <c r="M137" s="238">
        <f>G137*(1+L137/100)</f>
        <v>0</v>
      </c>
      <c r="N137" s="236">
        <v>0.17824000000000001</v>
      </c>
      <c r="O137" s="236">
        <f>ROUND(E137*N137,2)</f>
        <v>36.659999999999997</v>
      </c>
      <c r="P137" s="236">
        <v>0</v>
      </c>
      <c r="Q137" s="236">
        <f>ROUND(E137*P137,2)</f>
        <v>0</v>
      </c>
      <c r="R137" s="238" t="s">
        <v>445</v>
      </c>
      <c r="S137" s="238" t="s">
        <v>178</v>
      </c>
      <c r="T137" s="239" t="s">
        <v>178</v>
      </c>
      <c r="U137" s="222">
        <v>0</v>
      </c>
      <c r="V137" s="222">
        <f>ROUND(E137*U137,2)</f>
        <v>0</v>
      </c>
      <c r="W137" s="222"/>
      <c r="X137" s="222" t="s">
        <v>446</v>
      </c>
      <c r="Y137" s="222" t="s">
        <v>181</v>
      </c>
      <c r="Z137" s="212"/>
      <c r="AA137" s="212"/>
      <c r="AB137" s="212"/>
      <c r="AC137" s="212"/>
      <c r="AD137" s="212"/>
      <c r="AE137" s="212"/>
      <c r="AF137" s="212"/>
      <c r="AG137" s="212" t="s">
        <v>447</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
      <c r="A138" s="219"/>
      <c r="B138" s="220"/>
      <c r="C138" s="244" t="s">
        <v>461</v>
      </c>
      <c r="D138" s="223"/>
      <c r="E138" s="224">
        <v>187</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183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44" t="s">
        <v>522</v>
      </c>
      <c r="D139" s="223"/>
      <c r="E139" s="224">
        <v>18.7</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183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33">
        <v>40</v>
      </c>
      <c r="B140" s="234" t="s">
        <v>523</v>
      </c>
      <c r="C140" s="243" t="s">
        <v>524</v>
      </c>
      <c r="D140" s="235" t="s">
        <v>233</v>
      </c>
      <c r="E140" s="236">
        <v>1210</v>
      </c>
      <c r="F140" s="237"/>
      <c r="G140" s="238">
        <f>ROUND(E140*F140,2)</f>
        <v>0</v>
      </c>
      <c r="H140" s="237">
        <v>461.5</v>
      </c>
      <c r="I140" s="238">
        <f>ROUND(E140*H140,2)</f>
        <v>558415</v>
      </c>
      <c r="J140" s="237">
        <v>0</v>
      </c>
      <c r="K140" s="238">
        <f>ROUND(E140*J140,2)</f>
        <v>0</v>
      </c>
      <c r="L140" s="238">
        <v>21</v>
      </c>
      <c r="M140" s="238">
        <f>G140*(1+L140/100)</f>
        <v>0</v>
      </c>
      <c r="N140" s="236">
        <v>0.13100000000000001</v>
      </c>
      <c r="O140" s="236">
        <f>ROUND(E140*N140,2)</f>
        <v>158.51</v>
      </c>
      <c r="P140" s="236">
        <v>0</v>
      </c>
      <c r="Q140" s="236">
        <f>ROUND(E140*P140,2)</f>
        <v>0</v>
      </c>
      <c r="R140" s="238" t="s">
        <v>445</v>
      </c>
      <c r="S140" s="238" t="s">
        <v>178</v>
      </c>
      <c r="T140" s="239" t="s">
        <v>178</v>
      </c>
      <c r="U140" s="222">
        <v>0</v>
      </c>
      <c r="V140" s="222">
        <f>ROUND(E140*U140,2)</f>
        <v>0</v>
      </c>
      <c r="W140" s="222"/>
      <c r="X140" s="222" t="s">
        <v>446</v>
      </c>
      <c r="Y140" s="222" t="s">
        <v>181</v>
      </c>
      <c r="Z140" s="212"/>
      <c r="AA140" s="212"/>
      <c r="AB140" s="212"/>
      <c r="AC140" s="212"/>
      <c r="AD140" s="212"/>
      <c r="AE140" s="212"/>
      <c r="AF140" s="212"/>
      <c r="AG140" s="212" t="s">
        <v>447</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44" t="s">
        <v>460</v>
      </c>
      <c r="D141" s="223"/>
      <c r="E141" s="224">
        <v>1100</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183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44" t="s">
        <v>525</v>
      </c>
      <c r="D142" s="223"/>
      <c r="E142" s="224">
        <v>110</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183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33">
        <v>41</v>
      </c>
      <c r="B143" s="234" t="s">
        <v>526</v>
      </c>
      <c r="C143" s="243" t="s">
        <v>527</v>
      </c>
      <c r="D143" s="235" t="s">
        <v>233</v>
      </c>
      <c r="E143" s="236">
        <v>143</v>
      </c>
      <c r="F143" s="237"/>
      <c r="G143" s="238">
        <f>ROUND(E143*F143,2)</f>
        <v>0</v>
      </c>
      <c r="H143" s="237">
        <v>533</v>
      </c>
      <c r="I143" s="238">
        <f>ROUND(E143*H143,2)</f>
        <v>76219</v>
      </c>
      <c r="J143" s="237">
        <v>0</v>
      </c>
      <c r="K143" s="238">
        <f>ROUND(E143*J143,2)</f>
        <v>0</v>
      </c>
      <c r="L143" s="238">
        <v>21</v>
      </c>
      <c r="M143" s="238">
        <f>G143*(1+L143/100)</f>
        <v>0</v>
      </c>
      <c r="N143" s="236">
        <v>0.17499999999999999</v>
      </c>
      <c r="O143" s="236">
        <f>ROUND(E143*N143,2)</f>
        <v>25.03</v>
      </c>
      <c r="P143" s="236">
        <v>0</v>
      </c>
      <c r="Q143" s="236">
        <f>ROUND(E143*P143,2)</f>
        <v>0</v>
      </c>
      <c r="R143" s="238" t="s">
        <v>445</v>
      </c>
      <c r="S143" s="238" t="s">
        <v>178</v>
      </c>
      <c r="T143" s="239" t="s">
        <v>178</v>
      </c>
      <c r="U143" s="222">
        <v>0</v>
      </c>
      <c r="V143" s="222">
        <f>ROUND(E143*U143,2)</f>
        <v>0</v>
      </c>
      <c r="W143" s="222"/>
      <c r="X143" s="222" t="s">
        <v>446</v>
      </c>
      <c r="Y143" s="222" t="s">
        <v>181</v>
      </c>
      <c r="Z143" s="212"/>
      <c r="AA143" s="212"/>
      <c r="AB143" s="212"/>
      <c r="AC143" s="212"/>
      <c r="AD143" s="212"/>
      <c r="AE143" s="212"/>
      <c r="AF143" s="212"/>
      <c r="AG143" s="212" t="s">
        <v>447</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44" t="s">
        <v>528</v>
      </c>
      <c r="D144" s="223"/>
      <c r="E144" s="224">
        <v>130</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183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44" t="s">
        <v>529</v>
      </c>
      <c r="D145" s="223"/>
      <c r="E145" s="224">
        <v>13</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183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x14ac:dyDescent="0.2">
      <c r="A146" s="226" t="s">
        <v>173</v>
      </c>
      <c r="B146" s="227" t="s">
        <v>129</v>
      </c>
      <c r="C146" s="242" t="s">
        <v>130</v>
      </c>
      <c r="D146" s="228"/>
      <c r="E146" s="229"/>
      <c r="F146" s="230"/>
      <c r="G146" s="230">
        <f>SUMIF(AG147:AG153,"&lt;&gt;NOR",G147:G153)</f>
        <v>0</v>
      </c>
      <c r="H146" s="230"/>
      <c r="I146" s="230">
        <f>SUM(I147:I153)</f>
        <v>7568.09</v>
      </c>
      <c r="J146" s="230"/>
      <c r="K146" s="230">
        <f>SUM(K147:K153)</f>
        <v>1558.51</v>
      </c>
      <c r="L146" s="230"/>
      <c r="M146" s="230">
        <f>SUM(M147:M153)</f>
        <v>0</v>
      </c>
      <c r="N146" s="229"/>
      <c r="O146" s="229">
        <f>SUM(O147:O153)</f>
        <v>2.4899999999999998</v>
      </c>
      <c r="P146" s="229"/>
      <c r="Q146" s="229">
        <f>SUM(Q147:Q153)</f>
        <v>0</v>
      </c>
      <c r="R146" s="230"/>
      <c r="S146" s="230"/>
      <c r="T146" s="231"/>
      <c r="U146" s="225"/>
      <c r="V146" s="225">
        <f>SUM(V147:V153)</f>
        <v>3.41</v>
      </c>
      <c r="W146" s="225"/>
      <c r="X146" s="225"/>
      <c r="Y146" s="225"/>
      <c r="AG146" t="s">
        <v>174</v>
      </c>
    </row>
    <row r="147" spans="1:60" outlineLevel="1" x14ac:dyDescent="0.2">
      <c r="A147" s="233">
        <v>42</v>
      </c>
      <c r="B147" s="234" t="s">
        <v>530</v>
      </c>
      <c r="C147" s="243" t="s">
        <v>531</v>
      </c>
      <c r="D147" s="235" t="s">
        <v>277</v>
      </c>
      <c r="E147" s="236">
        <v>1.476</v>
      </c>
      <c r="F147" s="237"/>
      <c r="G147" s="238">
        <f>ROUND(E147*F147,2)</f>
        <v>0</v>
      </c>
      <c r="H147" s="237">
        <v>1182.99</v>
      </c>
      <c r="I147" s="238">
        <f>ROUND(E147*H147,2)</f>
        <v>1746.09</v>
      </c>
      <c r="J147" s="237">
        <v>417.01</v>
      </c>
      <c r="K147" s="238">
        <f>ROUND(E147*J147,2)</f>
        <v>615.51</v>
      </c>
      <c r="L147" s="238">
        <v>21</v>
      </c>
      <c r="M147" s="238">
        <f>G147*(1+L147/100)</f>
        <v>0</v>
      </c>
      <c r="N147" s="236">
        <v>1.665</v>
      </c>
      <c r="O147" s="236">
        <f>ROUND(E147*N147,2)</f>
        <v>2.46</v>
      </c>
      <c r="P147" s="236">
        <v>0</v>
      </c>
      <c r="Q147" s="236">
        <f>ROUND(E147*P147,2)</f>
        <v>0</v>
      </c>
      <c r="R147" s="238" t="s">
        <v>465</v>
      </c>
      <c r="S147" s="238" t="s">
        <v>178</v>
      </c>
      <c r="T147" s="239" t="s">
        <v>178</v>
      </c>
      <c r="U147" s="222">
        <v>0.92</v>
      </c>
      <c r="V147" s="222">
        <f>ROUND(E147*U147,2)</f>
        <v>1.36</v>
      </c>
      <c r="W147" s="222"/>
      <c r="X147" s="222" t="s">
        <v>235</v>
      </c>
      <c r="Y147" s="222" t="s">
        <v>181</v>
      </c>
      <c r="Z147" s="212"/>
      <c r="AA147" s="212"/>
      <c r="AB147" s="212"/>
      <c r="AC147" s="212"/>
      <c r="AD147" s="212"/>
      <c r="AE147" s="212"/>
      <c r="AF147" s="212"/>
      <c r="AG147" s="212" t="s">
        <v>532</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
      <c r="A148" s="219"/>
      <c r="B148" s="220"/>
      <c r="C148" s="257" t="s">
        <v>533</v>
      </c>
      <c r="D148" s="249"/>
      <c r="E148" s="249"/>
      <c r="F148" s="249"/>
      <c r="G148" s="249"/>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238</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44" t="s">
        <v>534</v>
      </c>
      <c r="D149" s="223"/>
      <c r="E149" s="224">
        <v>1.476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183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3">
        <v>43</v>
      </c>
      <c r="B150" s="234" t="s">
        <v>535</v>
      </c>
      <c r="C150" s="243" t="s">
        <v>536</v>
      </c>
      <c r="D150" s="235" t="s">
        <v>261</v>
      </c>
      <c r="E150" s="236">
        <v>41</v>
      </c>
      <c r="F150" s="237"/>
      <c r="G150" s="238">
        <f>ROUND(E150*F150,2)</f>
        <v>0</v>
      </c>
      <c r="H150" s="237">
        <v>0</v>
      </c>
      <c r="I150" s="238">
        <f>ROUND(E150*H150,2)</f>
        <v>0</v>
      </c>
      <c r="J150" s="237">
        <v>23</v>
      </c>
      <c r="K150" s="238">
        <f>ROUND(E150*J150,2)</f>
        <v>943</v>
      </c>
      <c r="L150" s="238">
        <v>21</v>
      </c>
      <c r="M150" s="238">
        <f>G150*(1+L150/100)</f>
        <v>0</v>
      </c>
      <c r="N150" s="236">
        <v>0</v>
      </c>
      <c r="O150" s="236">
        <f>ROUND(E150*N150,2)</f>
        <v>0</v>
      </c>
      <c r="P150" s="236">
        <v>0</v>
      </c>
      <c r="Q150" s="236">
        <f>ROUND(E150*P150,2)</f>
        <v>0</v>
      </c>
      <c r="R150" s="238"/>
      <c r="S150" s="238" t="s">
        <v>178</v>
      </c>
      <c r="T150" s="239" t="s">
        <v>178</v>
      </c>
      <c r="U150" s="222">
        <v>0.05</v>
      </c>
      <c r="V150" s="222">
        <f>ROUND(E150*U150,2)</f>
        <v>2.0499999999999998</v>
      </c>
      <c r="W150" s="222"/>
      <c r="X150" s="222" t="s">
        <v>235</v>
      </c>
      <c r="Y150" s="222" t="s">
        <v>181</v>
      </c>
      <c r="Z150" s="212"/>
      <c r="AA150" s="212"/>
      <c r="AB150" s="212"/>
      <c r="AC150" s="212"/>
      <c r="AD150" s="212"/>
      <c r="AE150" s="212"/>
      <c r="AF150" s="212"/>
      <c r="AG150" s="212" t="s">
        <v>532</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44" t="s">
        <v>537</v>
      </c>
      <c r="D151" s="223"/>
      <c r="E151" s="224">
        <v>41</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183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33">
        <v>44</v>
      </c>
      <c r="B152" s="234" t="s">
        <v>538</v>
      </c>
      <c r="C152" s="243" t="s">
        <v>539</v>
      </c>
      <c r="D152" s="235" t="s">
        <v>261</v>
      </c>
      <c r="E152" s="236">
        <v>41</v>
      </c>
      <c r="F152" s="237"/>
      <c r="G152" s="238">
        <f>ROUND(E152*F152,2)</f>
        <v>0</v>
      </c>
      <c r="H152" s="237">
        <v>142</v>
      </c>
      <c r="I152" s="238">
        <f>ROUND(E152*H152,2)</f>
        <v>5822</v>
      </c>
      <c r="J152" s="237">
        <v>0</v>
      </c>
      <c r="K152" s="238">
        <f>ROUND(E152*J152,2)</f>
        <v>0</v>
      </c>
      <c r="L152" s="238">
        <v>21</v>
      </c>
      <c r="M152" s="238">
        <f>G152*(1+L152/100)</f>
        <v>0</v>
      </c>
      <c r="N152" s="236">
        <v>8.0000000000000004E-4</v>
      </c>
      <c r="O152" s="236">
        <f>ROUND(E152*N152,2)</f>
        <v>0.03</v>
      </c>
      <c r="P152" s="236">
        <v>0</v>
      </c>
      <c r="Q152" s="236">
        <f>ROUND(E152*P152,2)</f>
        <v>0</v>
      </c>
      <c r="R152" s="238" t="s">
        <v>445</v>
      </c>
      <c r="S152" s="238" t="s">
        <v>178</v>
      </c>
      <c r="T152" s="239" t="s">
        <v>178</v>
      </c>
      <c r="U152" s="222">
        <v>0</v>
      </c>
      <c r="V152" s="222">
        <f>ROUND(E152*U152,2)</f>
        <v>0</v>
      </c>
      <c r="W152" s="222"/>
      <c r="X152" s="222" t="s">
        <v>446</v>
      </c>
      <c r="Y152" s="222" t="s">
        <v>181</v>
      </c>
      <c r="Z152" s="212"/>
      <c r="AA152" s="212"/>
      <c r="AB152" s="212"/>
      <c r="AC152" s="212"/>
      <c r="AD152" s="212"/>
      <c r="AE152" s="212"/>
      <c r="AF152" s="212"/>
      <c r="AG152" s="212" t="s">
        <v>540</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
      <c r="A153" s="219"/>
      <c r="B153" s="220"/>
      <c r="C153" s="244" t="s">
        <v>537</v>
      </c>
      <c r="D153" s="223"/>
      <c r="E153" s="224">
        <v>41</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183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x14ac:dyDescent="0.2">
      <c r="A154" s="226" t="s">
        <v>173</v>
      </c>
      <c r="B154" s="227" t="s">
        <v>131</v>
      </c>
      <c r="C154" s="242" t="s">
        <v>132</v>
      </c>
      <c r="D154" s="228"/>
      <c r="E154" s="229"/>
      <c r="F154" s="230"/>
      <c r="G154" s="230">
        <f>SUMIF(AG155:AG220,"&lt;&gt;NOR",G155:G220)</f>
        <v>0</v>
      </c>
      <c r="H154" s="230"/>
      <c r="I154" s="230">
        <f>SUM(I155:I220)</f>
        <v>1610442.06</v>
      </c>
      <c r="J154" s="230"/>
      <c r="K154" s="230">
        <f>SUM(K155:K220)</f>
        <v>742721.74</v>
      </c>
      <c r="L154" s="230"/>
      <c r="M154" s="230">
        <f>SUM(M155:M220)</f>
        <v>0</v>
      </c>
      <c r="N154" s="229"/>
      <c r="O154" s="229">
        <f>SUM(O155:O220)</f>
        <v>930.9899999999999</v>
      </c>
      <c r="P154" s="229"/>
      <c r="Q154" s="229">
        <f>SUM(Q155:Q220)</f>
        <v>0</v>
      </c>
      <c r="R154" s="230"/>
      <c r="S154" s="230"/>
      <c r="T154" s="231"/>
      <c r="U154" s="225"/>
      <c r="V154" s="225">
        <f>SUM(V155:V220)</f>
        <v>1042</v>
      </c>
      <c r="W154" s="225"/>
      <c r="X154" s="225"/>
      <c r="Y154" s="225"/>
      <c r="AG154" t="s">
        <v>174</v>
      </c>
    </row>
    <row r="155" spans="1:60" outlineLevel="1" x14ac:dyDescent="0.2">
      <c r="A155" s="233">
        <v>45</v>
      </c>
      <c r="B155" s="234" t="s">
        <v>541</v>
      </c>
      <c r="C155" s="243" t="s">
        <v>542</v>
      </c>
      <c r="D155" s="235" t="s">
        <v>261</v>
      </c>
      <c r="E155" s="236">
        <v>54</v>
      </c>
      <c r="F155" s="237"/>
      <c r="G155" s="238">
        <f>ROUND(E155*F155,2)</f>
        <v>0</v>
      </c>
      <c r="H155" s="237">
        <v>28.97</v>
      </c>
      <c r="I155" s="238">
        <f>ROUND(E155*H155,2)</f>
        <v>1564.38</v>
      </c>
      <c r="J155" s="237">
        <v>11.73</v>
      </c>
      <c r="K155" s="238">
        <f>ROUND(E155*J155,2)</f>
        <v>633.41999999999996</v>
      </c>
      <c r="L155" s="238">
        <v>21</v>
      </c>
      <c r="M155" s="238">
        <f>G155*(1+L155/100)</f>
        <v>0</v>
      </c>
      <c r="N155" s="236">
        <v>9.0000000000000006E-5</v>
      </c>
      <c r="O155" s="236">
        <f>ROUND(E155*N155,2)</f>
        <v>0</v>
      </c>
      <c r="P155" s="236">
        <v>0</v>
      </c>
      <c r="Q155" s="236">
        <f>ROUND(E155*P155,2)</f>
        <v>0</v>
      </c>
      <c r="R155" s="238" t="s">
        <v>234</v>
      </c>
      <c r="S155" s="238" t="s">
        <v>178</v>
      </c>
      <c r="T155" s="239" t="s">
        <v>178</v>
      </c>
      <c r="U155" s="222">
        <v>2.1999999999999999E-2</v>
      </c>
      <c r="V155" s="222">
        <f>ROUND(E155*U155,2)</f>
        <v>1.19</v>
      </c>
      <c r="W155" s="222"/>
      <c r="X155" s="222" t="s">
        <v>235</v>
      </c>
      <c r="Y155" s="222" t="s">
        <v>181</v>
      </c>
      <c r="Z155" s="212"/>
      <c r="AA155" s="212"/>
      <c r="AB155" s="212"/>
      <c r="AC155" s="212"/>
      <c r="AD155" s="212"/>
      <c r="AE155" s="212"/>
      <c r="AF155" s="212"/>
      <c r="AG155" s="212" t="s">
        <v>236</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
      <c r="A156" s="219"/>
      <c r="B156" s="220"/>
      <c r="C156" s="244" t="s">
        <v>543</v>
      </c>
      <c r="D156" s="223"/>
      <c r="E156" s="224">
        <v>10</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183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44" t="s">
        <v>544</v>
      </c>
      <c r="D157" s="223"/>
      <c r="E157" s="224">
        <v>44</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183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2.5" outlineLevel="1" x14ac:dyDescent="0.2">
      <c r="A158" s="233">
        <v>46</v>
      </c>
      <c r="B158" s="234" t="s">
        <v>545</v>
      </c>
      <c r="C158" s="243" t="s">
        <v>546</v>
      </c>
      <c r="D158" s="235" t="s">
        <v>233</v>
      </c>
      <c r="E158" s="236">
        <v>66</v>
      </c>
      <c r="F158" s="237"/>
      <c r="G158" s="238">
        <f>ROUND(E158*F158,2)</f>
        <v>0</v>
      </c>
      <c r="H158" s="237">
        <v>249.9</v>
      </c>
      <c r="I158" s="238">
        <f>ROUND(E158*H158,2)</f>
        <v>16493.400000000001</v>
      </c>
      <c r="J158" s="237">
        <v>260.10000000000002</v>
      </c>
      <c r="K158" s="238">
        <f>ROUND(E158*J158,2)</f>
        <v>17166.599999999999</v>
      </c>
      <c r="L158" s="238">
        <v>21</v>
      </c>
      <c r="M158" s="238">
        <f>G158*(1+L158/100)</f>
        <v>0</v>
      </c>
      <c r="N158" s="236">
        <v>7.6000000000000004E-4</v>
      </c>
      <c r="O158" s="236">
        <f>ROUND(E158*N158,2)</f>
        <v>0.05</v>
      </c>
      <c r="P158" s="236">
        <v>0</v>
      </c>
      <c r="Q158" s="236">
        <f>ROUND(E158*P158,2)</f>
        <v>0</v>
      </c>
      <c r="R158" s="238" t="s">
        <v>234</v>
      </c>
      <c r="S158" s="238" t="s">
        <v>178</v>
      </c>
      <c r="T158" s="239" t="s">
        <v>178</v>
      </c>
      <c r="U158" s="222">
        <v>0.311</v>
      </c>
      <c r="V158" s="222">
        <f>ROUND(E158*U158,2)</f>
        <v>20.53</v>
      </c>
      <c r="W158" s="222"/>
      <c r="X158" s="222" t="s">
        <v>235</v>
      </c>
      <c r="Y158" s="222" t="s">
        <v>181</v>
      </c>
      <c r="Z158" s="212"/>
      <c r="AA158" s="212"/>
      <c r="AB158" s="212"/>
      <c r="AC158" s="212"/>
      <c r="AD158" s="212"/>
      <c r="AE158" s="212"/>
      <c r="AF158" s="212"/>
      <c r="AG158" s="212" t="s">
        <v>236</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
      <c r="A159" s="219"/>
      <c r="B159" s="220"/>
      <c r="C159" s="244" t="s">
        <v>547</v>
      </c>
      <c r="D159" s="223"/>
      <c r="E159" s="224">
        <v>54</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183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44" t="s">
        <v>548</v>
      </c>
      <c r="D160" s="223"/>
      <c r="E160" s="224">
        <v>12</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183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33">
        <v>47</v>
      </c>
      <c r="B161" s="234" t="s">
        <v>549</v>
      </c>
      <c r="C161" s="243" t="s">
        <v>550</v>
      </c>
      <c r="D161" s="235" t="s">
        <v>261</v>
      </c>
      <c r="E161" s="236">
        <v>54</v>
      </c>
      <c r="F161" s="237"/>
      <c r="G161" s="238">
        <f>ROUND(E161*F161,2)</f>
        <v>0</v>
      </c>
      <c r="H161" s="237">
        <v>0.62</v>
      </c>
      <c r="I161" s="238">
        <f>ROUND(E161*H161,2)</f>
        <v>33.479999999999997</v>
      </c>
      <c r="J161" s="237">
        <v>6.08</v>
      </c>
      <c r="K161" s="238">
        <f>ROUND(E161*J161,2)</f>
        <v>328.32</v>
      </c>
      <c r="L161" s="238">
        <v>21</v>
      </c>
      <c r="M161" s="238">
        <f>G161*(1+L161/100)</f>
        <v>0</v>
      </c>
      <c r="N161" s="236">
        <v>0</v>
      </c>
      <c r="O161" s="236">
        <f>ROUND(E161*N161,2)</f>
        <v>0</v>
      </c>
      <c r="P161" s="236">
        <v>0</v>
      </c>
      <c r="Q161" s="236">
        <f>ROUND(E161*P161,2)</f>
        <v>0</v>
      </c>
      <c r="R161" s="238" t="s">
        <v>234</v>
      </c>
      <c r="S161" s="238" t="s">
        <v>178</v>
      </c>
      <c r="T161" s="239" t="s">
        <v>178</v>
      </c>
      <c r="U161" s="222">
        <v>1.2E-2</v>
      </c>
      <c r="V161" s="222">
        <f>ROUND(E161*U161,2)</f>
        <v>0.65</v>
      </c>
      <c r="W161" s="222"/>
      <c r="X161" s="222" t="s">
        <v>235</v>
      </c>
      <c r="Y161" s="222" t="s">
        <v>181</v>
      </c>
      <c r="Z161" s="212"/>
      <c r="AA161" s="212"/>
      <c r="AB161" s="212"/>
      <c r="AC161" s="212"/>
      <c r="AD161" s="212"/>
      <c r="AE161" s="212"/>
      <c r="AF161" s="212"/>
      <c r="AG161" s="212" t="s">
        <v>236</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
      <c r="A162" s="219"/>
      <c r="B162" s="220"/>
      <c r="C162" s="257" t="s">
        <v>551</v>
      </c>
      <c r="D162" s="249"/>
      <c r="E162" s="249"/>
      <c r="F162" s="249"/>
      <c r="G162" s="249"/>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238</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
      <c r="A163" s="219"/>
      <c r="B163" s="220"/>
      <c r="C163" s="244" t="s">
        <v>543</v>
      </c>
      <c r="D163" s="223"/>
      <c r="E163" s="224">
        <v>10</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183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44" t="s">
        <v>544</v>
      </c>
      <c r="D164" s="223"/>
      <c r="E164" s="224">
        <v>44</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183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33">
        <v>48</v>
      </c>
      <c r="B165" s="234" t="s">
        <v>552</v>
      </c>
      <c r="C165" s="243" t="s">
        <v>553</v>
      </c>
      <c r="D165" s="235" t="s">
        <v>233</v>
      </c>
      <c r="E165" s="236">
        <v>66</v>
      </c>
      <c r="F165" s="237"/>
      <c r="G165" s="238">
        <f>ROUND(E165*F165,2)</f>
        <v>0</v>
      </c>
      <c r="H165" s="237">
        <v>0.32</v>
      </c>
      <c r="I165" s="238">
        <f>ROUND(E165*H165,2)</f>
        <v>21.12</v>
      </c>
      <c r="J165" s="237">
        <v>63.08</v>
      </c>
      <c r="K165" s="238">
        <f>ROUND(E165*J165,2)</f>
        <v>4163.28</v>
      </c>
      <c r="L165" s="238">
        <v>21</v>
      </c>
      <c r="M165" s="238">
        <f>G165*(1+L165/100)</f>
        <v>0</v>
      </c>
      <c r="N165" s="236">
        <v>0</v>
      </c>
      <c r="O165" s="236">
        <f>ROUND(E165*N165,2)</f>
        <v>0</v>
      </c>
      <c r="P165" s="236">
        <v>0</v>
      </c>
      <c r="Q165" s="236">
        <f>ROUND(E165*P165,2)</f>
        <v>0</v>
      </c>
      <c r="R165" s="238" t="s">
        <v>234</v>
      </c>
      <c r="S165" s="238" t="s">
        <v>178</v>
      </c>
      <c r="T165" s="239" t="s">
        <v>178</v>
      </c>
      <c r="U165" s="222">
        <v>0.125</v>
      </c>
      <c r="V165" s="222">
        <f>ROUND(E165*U165,2)</f>
        <v>8.25</v>
      </c>
      <c r="W165" s="222"/>
      <c r="X165" s="222" t="s">
        <v>235</v>
      </c>
      <c r="Y165" s="222" t="s">
        <v>181</v>
      </c>
      <c r="Z165" s="212"/>
      <c r="AA165" s="212"/>
      <c r="AB165" s="212"/>
      <c r="AC165" s="212"/>
      <c r="AD165" s="212"/>
      <c r="AE165" s="212"/>
      <c r="AF165" s="212"/>
      <c r="AG165" s="212" t="s">
        <v>236</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
      <c r="A166" s="219"/>
      <c r="B166" s="220"/>
      <c r="C166" s="257" t="s">
        <v>551</v>
      </c>
      <c r="D166" s="249"/>
      <c r="E166" s="249"/>
      <c r="F166" s="249"/>
      <c r="G166" s="249"/>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238</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
      <c r="A167" s="219"/>
      <c r="B167" s="220"/>
      <c r="C167" s="244" t="s">
        <v>547</v>
      </c>
      <c r="D167" s="223"/>
      <c r="E167" s="224">
        <v>54</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183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44" t="s">
        <v>548</v>
      </c>
      <c r="D168" s="223"/>
      <c r="E168" s="224">
        <v>12</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183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22.5" outlineLevel="1" x14ac:dyDescent="0.2">
      <c r="A169" s="233">
        <v>49</v>
      </c>
      <c r="B169" s="234" t="s">
        <v>554</v>
      </c>
      <c r="C169" s="243" t="s">
        <v>555</v>
      </c>
      <c r="D169" s="235" t="s">
        <v>261</v>
      </c>
      <c r="E169" s="236">
        <v>793</v>
      </c>
      <c r="F169" s="237"/>
      <c r="G169" s="238">
        <f>ROUND(E169*F169,2)</f>
        <v>0</v>
      </c>
      <c r="H169" s="237">
        <v>74.27</v>
      </c>
      <c r="I169" s="238">
        <f>ROUND(E169*H169,2)</f>
        <v>58896.11</v>
      </c>
      <c r="J169" s="237">
        <v>141.22999999999999</v>
      </c>
      <c r="K169" s="238">
        <f>ROUND(E169*J169,2)</f>
        <v>111995.39</v>
      </c>
      <c r="L169" s="238">
        <v>21</v>
      </c>
      <c r="M169" s="238">
        <f>G169*(1+L169/100)</f>
        <v>0</v>
      </c>
      <c r="N169" s="236">
        <v>5.9049999999999998E-2</v>
      </c>
      <c r="O169" s="236">
        <f>ROUND(E169*N169,2)</f>
        <v>46.83</v>
      </c>
      <c r="P169" s="236">
        <v>0</v>
      </c>
      <c r="Q169" s="236">
        <f>ROUND(E169*P169,2)</f>
        <v>0</v>
      </c>
      <c r="R169" s="238" t="s">
        <v>234</v>
      </c>
      <c r="S169" s="238" t="s">
        <v>178</v>
      </c>
      <c r="T169" s="239" t="s">
        <v>178</v>
      </c>
      <c r="U169" s="222">
        <v>0.26</v>
      </c>
      <c r="V169" s="222">
        <f>ROUND(E169*U169,2)</f>
        <v>206.18</v>
      </c>
      <c r="W169" s="222"/>
      <c r="X169" s="222" t="s">
        <v>235</v>
      </c>
      <c r="Y169" s="222" t="s">
        <v>181</v>
      </c>
      <c r="Z169" s="212"/>
      <c r="AA169" s="212"/>
      <c r="AB169" s="212"/>
      <c r="AC169" s="212"/>
      <c r="AD169" s="212"/>
      <c r="AE169" s="212"/>
      <c r="AF169" s="212"/>
      <c r="AG169" s="212" t="s">
        <v>236</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ht="22.5" outlineLevel="2" x14ac:dyDescent="0.2">
      <c r="A170" s="219"/>
      <c r="B170" s="220"/>
      <c r="C170" s="244" t="s">
        <v>556</v>
      </c>
      <c r="D170" s="223"/>
      <c r="E170" s="224">
        <v>793</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183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33">
        <v>50</v>
      </c>
      <c r="B171" s="234" t="s">
        <v>270</v>
      </c>
      <c r="C171" s="243" t="s">
        <v>271</v>
      </c>
      <c r="D171" s="235" t="s">
        <v>261</v>
      </c>
      <c r="E171" s="236">
        <v>793</v>
      </c>
      <c r="F171" s="237"/>
      <c r="G171" s="238">
        <f>ROUND(E171*F171,2)</f>
        <v>0</v>
      </c>
      <c r="H171" s="237">
        <v>87.16</v>
      </c>
      <c r="I171" s="238">
        <f>ROUND(E171*H171,2)</f>
        <v>69117.88</v>
      </c>
      <c r="J171" s="237">
        <v>69.34</v>
      </c>
      <c r="K171" s="238">
        <f>ROUND(E171*J171,2)</f>
        <v>54986.62</v>
      </c>
      <c r="L171" s="238">
        <v>21</v>
      </c>
      <c r="M171" s="238">
        <f>G171*(1+L171/100)</f>
        <v>0</v>
      </c>
      <c r="N171" s="236">
        <v>0</v>
      </c>
      <c r="O171" s="236">
        <f>ROUND(E171*N171,2)</f>
        <v>0</v>
      </c>
      <c r="P171" s="236">
        <v>0</v>
      </c>
      <c r="Q171" s="236">
        <f>ROUND(E171*P171,2)</f>
        <v>0</v>
      </c>
      <c r="R171" s="238" t="s">
        <v>234</v>
      </c>
      <c r="S171" s="238" t="s">
        <v>178</v>
      </c>
      <c r="T171" s="239" t="s">
        <v>178</v>
      </c>
      <c r="U171" s="222">
        <v>7.3999999999999996E-2</v>
      </c>
      <c r="V171" s="222">
        <f>ROUND(E171*U171,2)</f>
        <v>58.68</v>
      </c>
      <c r="W171" s="222"/>
      <c r="X171" s="222" t="s">
        <v>235</v>
      </c>
      <c r="Y171" s="222" t="s">
        <v>181</v>
      </c>
      <c r="Z171" s="212"/>
      <c r="AA171" s="212"/>
      <c r="AB171" s="212"/>
      <c r="AC171" s="212"/>
      <c r="AD171" s="212"/>
      <c r="AE171" s="212"/>
      <c r="AF171" s="212"/>
      <c r="AG171" s="212" t="s">
        <v>236</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
      <c r="A172" s="219"/>
      <c r="B172" s="220"/>
      <c r="C172" s="257" t="s">
        <v>272</v>
      </c>
      <c r="D172" s="249"/>
      <c r="E172" s="249"/>
      <c r="F172" s="249"/>
      <c r="G172" s="249"/>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238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2" x14ac:dyDescent="0.2">
      <c r="A173" s="219"/>
      <c r="B173" s="220"/>
      <c r="C173" s="244" t="s">
        <v>557</v>
      </c>
      <c r="D173" s="223"/>
      <c r="E173" s="224">
        <v>793</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183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ht="22.5" outlineLevel="1" x14ac:dyDescent="0.2">
      <c r="A174" s="233">
        <v>51</v>
      </c>
      <c r="B174" s="234" t="s">
        <v>558</v>
      </c>
      <c r="C174" s="243" t="s">
        <v>559</v>
      </c>
      <c r="D174" s="235" t="s">
        <v>233</v>
      </c>
      <c r="E174" s="236">
        <v>9</v>
      </c>
      <c r="F174" s="237"/>
      <c r="G174" s="238">
        <f>ROUND(E174*F174,2)</f>
        <v>0</v>
      </c>
      <c r="H174" s="237">
        <v>0</v>
      </c>
      <c r="I174" s="238">
        <f>ROUND(E174*H174,2)</f>
        <v>0</v>
      </c>
      <c r="J174" s="237">
        <v>1101</v>
      </c>
      <c r="K174" s="238">
        <f>ROUND(E174*J174,2)</f>
        <v>9909</v>
      </c>
      <c r="L174" s="238">
        <v>21</v>
      </c>
      <c r="M174" s="238">
        <f>G174*(1+L174/100)</f>
        <v>0</v>
      </c>
      <c r="N174" s="236">
        <v>0</v>
      </c>
      <c r="O174" s="236">
        <f>ROUND(E174*N174,2)</f>
        <v>0</v>
      </c>
      <c r="P174" s="236">
        <v>0</v>
      </c>
      <c r="Q174" s="236">
        <f>ROUND(E174*P174,2)</f>
        <v>0</v>
      </c>
      <c r="R174" s="238"/>
      <c r="S174" s="238" t="s">
        <v>186</v>
      </c>
      <c r="T174" s="239" t="s">
        <v>179</v>
      </c>
      <c r="U174" s="222">
        <v>0</v>
      </c>
      <c r="V174" s="222">
        <f>ROUND(E174*U174,2)</f>
        <v>0</v>
      </c>
      <c r="W174" s="222"/>
      <c r="X174" s="222" t="s">
        <v>235</v>
      </c>
      <c r="Y174" s="222" t="s">
        <v>181</v>
      </c>
      <c r="Z174" s="212"/>
      <c r="AA174" s="212"/>
      <c r="AB174" s="212"/>
      <c r="AC174" s="212"/>
      <c r="AD174" s="212"/>
      <c r="AE174" s="212"/>
      <c r="AF174" s="212"/>
      <c r="AG174" s="212" t="s">
        <v>236</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2" x14ac:dyDescent="0.2">
      <c r="A175" s="219"/>
      <c r="B175" s="220"/>
      <c r="C175" s="244" t="s">
        <v>560</v>
      </c>
      <c r="D175" s="223"/>
      <c r="E175" s="224">
        <v>9</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183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2.5" outlineLevel="1" x14ac:dyDescent="0.2">
      <c r="A176" s="233">
        <v>52</v>
      </c>
      <c r="B176" s="234" t="s">
        <v>561</v>
      </c>
      <c r="C176" s="243" t="s">
        <v>562</v>
      </c>
      <c r="D176" s="235" t="s">
        <v>261</v>
      </c>
      <c r="E176" s="236">
        <v>2132</v>
      </c>
      <c r="F176" s="237"/>
      <c r="G176" s="238">
        <f>ROUND(E176*F176,2)</f>
        <v>0</v>
      </c>
      <c r="H176" s="237">
        <v>213.79</v>
      </c>
      <c r="I176" s="238">
        <f>ROUND(E176*H176,2)</f>
        <v>455800.28</v>
      </c>
      <c r="J176" s="237">
        <v>181.21</v>
      </c>
      <c r="K176" s="238">
        <f>ROUND(E176*J176,2)</f>
        <v>386339.72</v>
      </c>
      <c r="L176" s="238">
        <v>21</v>
      </c>
      <c r="M176" s="238">
        <f>G176*(1+L176/100)</f>
        <v>0</v>
      </c>
      <c r="N176" s="236">
        <v>0.188</v>
      </c>
      <c r="O176" s="236">
        <f>ROUND(E176*N176,2)</f>
        <v>400.82</v>
      </c>
      <c r="P176" s="236">
        <v>0</v>
      </c>
      <c r="Q176" s="236">
        <f>ROUND(E176*P176,2)</f>
        <v>0</v>
      </c>
      <c r="R176" s="238"/>
      <c r="S176" s="238" t="s">
        <v>186</v>
      </c>
      <c r="T176" s="239" t="s">
        <v>179</v>
      </c>
      <c r="U176" s="222">
        <v>0.27200000000000002</v>
      </c>
      <c r="V176" s="222">
        <f>ROUND(E176*U176,2)</f>
        <v>579.9</v>
      </c>
      <c r="W176" s="222"/>
      <c r="X176" s="222" t="s">
        <v>235</v>
      </c>
      <c r="Y176" s="222" t="s">
        <v>181</v>
      </c>
      <c r="Z176" s="212"/>
      <c r="AA176" s="212"/>
      <c r="AB176" s="212"/>
      <c r="AC176" s="212"/>
      <c r="AD176" s="212"/>
      <c r="AE176" s="212"/>
      <c r="AF176" s="212"/>
      <c r="AG176" s="212" t="s">
        <v>236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
      <c r="A177" s="219"/>
      <c r="B177" s="220"/>
      <c r="C177" s="244" t="s">
        <v>263</v>
      </c>
      <c r="D177" s="223"/>
      <c r="E177" s="224"/>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183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44" t="s">
        <v>563</v>
      </c>
      <c r="D178" s="223"/>
      <c r="E178" s="224">
        <v>1330</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183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44" t="s">
        <v>564</v>
      </c>
      <c r="D179" s="223"/>
      <c r="E179" s="224">
        <v>585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183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44" t="s">
        <v>565</v>
      </c>
      <c r="D180" s="223"/>
      <c r="E180" s="224">
        <v>146</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183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44" t="s">
        <v>566</v>
      </c>
      <c r="D181" s="223"/>
      <c r="E181" s="224">
        <v>62</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183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44" t="s">
        <v>567</v>
      </c>
      <c r="D182" s="223"/>
      <c r="E182" s="224">
        <v>9</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183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33">
        <v>53</v>
      </c>
      <c r="B183" s="234" t="s">
        <v>568</v>
      </c>
      <c r="C183" s="243" t="s">
        <v>569</v>
      </c>
      <c r="D183" s="235" t="s">
        <v>277</v>
      </c>
      <c r="E183" s="236">
        <v>115.55</v>
      </c>
      <c r="F183" s="237"/>
      <c r="G183" s="238">
        <f>ROUND(E183*F183,2)</f>
        <v>0</v>
      </c>
      <c r="H183" s="237">
        <v>2979.75</v>
      </c>
      <c r="I183" s="238">
        <f>ROUND(E183*H183,2)</f>
        <v>344310.11</v>
      </c>
      <c r="J183" s="237">
        <v>910.25</v>
      </c>
      <c r="K183" s="238">
        <f>ROUND(E183*J183,2)</f>
        <v>105179.39</v>
      </c>
      <c r="L183" s="238">
        <v>21</v>
      </c>
      <c r="M183" s="238">
        <f>G183*(1+L183/100)</f>
        <v>0</v>
      </c>
      <c r="N183" s="236">
        <v>2.5249999999999999</v>
      </c>
      <c r="O183" s="236">
        <f>ROUND(E183*N183,2)</f>
        <v>291.76</v>
      </c>
      <c r="P183" s="236">
        <v>0</v>
      </c>
      <c r="Q183" s="236">
        <f>ROUND(E183*P183,2)</f>
        <v>0</v>
      </c>
      <c r="R183" s="238"/>
      <c r="S183" s="238" t="s">
        <v>186</v>
      </c>
      <c r="T183" s="239" t="s">
        <v>179</v>
      </c>
      <c r="U183" s="222">
        <v>1.4419999999999999</v>
      </c>
      <c r="V183" s="222">
        <f>ROUND(E183*U183,2)</f>
        <v>166.62</v>
      </c>
      <c r="W183" s="222"/>
      <c r="X183" s="222" t="s">
        <v>235</v>
      </c>
      <c r="Y183" s="222" t="s">
        <v>181</v>
      </c>
      <c r="Z183" s="212"/>
      <c r="AA183" s="212"/>
      <c r="AB183" s="212"/>
      <c r="AC183" s="212"/>
      <c r="AD183" s="212"/>
      <c r="AE183" s="212"/>
      <c r="AF183" s="212"/>
      <c r="AG183" s="212" t="s">
        <v>236</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
      <c r="A184" s="219"/>
      <c r="B184" s="220"/>
      <c r="C184" s="244" t="s">
        <v>263</v>
      </c>
      <c r="D184" s="223"/>
      <c r="E184" s="224"/>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183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44" t="s">
        <v>570</v>
      </c>
      <c r="D185" s="223"/>
      <c r="E185" s="224">
        <v>53.2</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183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44" t="s">
        <v>571</v>
      </c>
      <c r="D186" s="223"/>
      <c r="E186" s="224">
        <v>23.4</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183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44" t="s">
        <v>572</v>
      </c>
      <c r="D187" s="223"/>
      <c r="E187" s="224">
        <v>5.84</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183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44" t="s">
        <v>573</v>
      </c>
      <c r="D188" s="223"/>
      <c r="E188" s="224">
        <v>2.48</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183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44" t="s">
        <v>574</v>
      </c>
      <c r="D189" s="223"/>
      <c r="E189" s="224">
        <v>23.79</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183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44" t="s">
        <v>575</v>
      </c>
      <c r="D190" s="223"/>
      <c r="E190" s="224">
        <v>6.48</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183</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44" t="s">
        <v>576</v>
      </c>
      <c r="D191" s="223"/>
      <c r="E191" s="224">
        <v>0.36</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183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33">
        <v>54</v>
      </c>
      <c r="B192" s="234" t="s">
        <v>577</v>
      </c>
      <c r="C192" s="243" t="s">
        <v>578</v>
      </c>
      <c r="D192" s="235" t="s">
        <v>579</v>
      </c>
      <c r="E192" s="236">
        <v>18</v>
      </c>
      <c r="F192" s="237"/>
      <c r="G192" s="238">
        <f>ROUND(E192*F192,2)</f>
        <v>0</v>
      </c>
      <c r="H192" s="237">
        <v>0</v>
      </c>
      <c r="I192" s="238">
        <f>ROUND(E192*H192,2)</f>
        <v>0</v>
      </c>
      <c r="J192" s="237">
        <v>2890</v>
      </c>
      <c r="K192" s="238">
        <f>ROUND(E192*J192,2)</f>
        <v>52020</v>
      </c>
      <c r="L192" s="238">
        <v>21</v>
      </c>
      <c r="M192" s="238">
        <f>G192*(1+L192/100)</f>
        <v>0</v>
      </c>
      <c r="N192" s="236">
        <v>0</v>
      </c>
      <c r="O192" s="236">
        <f>ROUND(E192*N192,2)</f>
        <v>0</v>
      </c>
      <c r="P192" s="236">
        <v>0</v>
      </c>
      <c r="Q192" s="236">
        <f>ROUND(E192*P192,2)</f>
        <v>0</v>
      </c>
      <c r="R192" s="238"/>
      <c r="S192" s="238" t="s">
        <v>186</v>
      </c>
      <c r="T192" s="239" t="s">
        <v>179</v>
      </c>
      <c r="U192" s="222">
        <v>0</v>
      </c>
      <c r="V192" s="222">
        <f>ROUND(E192*U192,2)</f>
        <v>0</v>
      </c>
      <c r="W192" s="222"/>
      <c r="X192" s="222" t="s">
        <v>235</v>
      </c>
      <c r="Y192" s="222" t="s">
        <v>181</v>
      </c>
      <c r="Z192" s="212"/>
      <c r="AA192" s="212"/>
      <c r="AB192" s="212"/>
      <c r="AC192" s="212"/>
      <c r="AD192" s="212"/>
      <c r="AE192" s="212"/>
      <c r="AF192" s="212"/>
      <c r="AG192" s="212" t="s">
        <v>236</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
      <c r="A193" s="219"/>
      <c r="B193" s="220"/>
      <c r="C193" s="244" t="s">
        <v>580</v>
      </c>
      <c r="D193" s="223"/>
      <c r="E193" s="224">
        <v>18</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183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2.5" outlineLevel="1" x14ac:dyDescent="0.2">
      <c r="A194" s="233">
        <v>55</v>
      </c>
      <c r="B194" s="234" t="s">
        <v>581</v>
      </c>
      <c r="C194" s="243" t="s">
        <v>582</v>
      </c>
      <c r="D194" s="235" t="s">
        <v>500</v>
      </c>
      <c r="E194" s="236">
        <v>1744.6</v>
      </c>
      <c r="F194" s="237"/>
      <c r="G194" s="238">
        <f>ROUND(E194*F194,2)</f>
        <v>0</v>
      </c>
      <c r="H194" s="237">
        <v>110.5</v>
      </c>
      <c r="I194" s="238">
        <f>ROUND(E194*H194,2)</f>
        <v>192778.3</v>
      </c>
      <c r="J194" s="237">
        <v>0</v>
      </c>
      <c r="K194" s="238">
        <f>ROUND(E194*J194,2)</f>
        <v>0</v>
      </c>
      <c r="L194" s="238">
        <v>21</v>
      </c>
      <c r="M194" s="238">
        <f>G194*(1+L194/100)</f>
        <v>0</v>
      </c>
      <c r="N194" s="236">
        <v>2.7E-2</v>
      </c>
      <c r="O194" s="236">
        <f>ROUND(E194*N194,2)</f>
        <v>47.1</v>
      </c>
      <c r="P194" s="236">
        <v>0</v>
      </c>
      <c r="Q194" s="236">
        <f>ROUND(E194*P194,2)</f>
        <v>0</v>
      </c>
      <c r="R194" s="238" t="s">
        <v>445</v>
      </c>
      <c r="S194" s="238" t="s">
        <v>178</v>
      </c>
      <c r="T194" s="239" t="s">
        <v>178</v>
      </c>
      <c r="U194" s="222">
        <v>0</v>
      </c>
      <c r="V194" s="222">
        <f>ROUND(E194*U194,2)</f>
        <v>0</v>
      </c>
      <c r="W194" s="222"/>
      <c r="X194" s="222" t="s">
        <v>446</v>
      </c>
      <c r="Y194" s="222" t="s">
        <v>181</v>
      </c>
      <c r="Z194" s="212"/>
      <c r="AA194" s="212"/>
      <c r="AB194" s="212"/>
      <c r="AC194" s="212"/>
      <c r="AD194" s="212"/>
      <c r="AE194" s="212"/>
      <c r="AF194" s="212"/>
      <c r="AG194" s="212" t="s">
        <v>447</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ht="22.5" outlineLevel="2" x14ac:dyDescent="0.2">
      <c r="A195" s="219"/>
      <c r="B195" s="220"/>
      <c r="C195" s="244" t="s">
        <v>583</v>
      </c>
      <c r="D195" s="223"/>
      <c r="E195" s="224">
        <v>1586</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183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44" t="s">
        <v>584</v>
      </c>
      <c r="D196" s="223"/>
      <c r="E196" s="224">
        <v>158.6</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183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2.5" outlineLevel="1" x14ac:dyDescent="0.2">
      <c r="A197" s="233">
        <v>56</v>
      </c>
      <c r="B197" s="234" t="s">
        <v>585</v>
      </c>
      <c r="C197" s="243" t="s">
        <v>586</v>
      </c>
      <c r="D197" s="235" t="s">
        <v>500</v>
      </c>
      <c r="E197" s="236">
        <v>1463</v>
      </c>
      <c r="F197" s="237"/>
      <c r="G197" s="238">
        <f>ROUND(E197*F197,2)</f>
        <v>0</v>
      </c>
      <c r="H197" s="237">
        <v>175.5</v>
      </c>
      <c r="I197" s="238">
        <f>ROUND(E197*H197,2)</f>
        <v>256756.5</v>
      </c>
      <c r="J197" s="237">
        <v>0</v>
      </c>
      <c r="K197" s="238">
        <f>ROUND(E197*J197,2)</f>
        <v>0</v>
      </c>
      <c r="L197" s="238">
        <v>21</v>
      </c>
      <c r="M197" s="238">
        <f>G197*(1+L197/100)</f>
        <v>0</v>
      </c>
      <c r="N197" s="236">
        <v>5.4699999999999999E-2</v>
      </c>
      <c r="O197" s="236">
        <f>ROUND(E197*N197,2)</f>
        <v>80.03</v>
      </c>
      <c r="P197" s="236">
        <v>0</v>
      </c>
      <c r="Q197" s="236">
        <f>ROUND(E197*P197,2)</f>
        <v>0</v>
      </c>
      <c r="R197" s="238" t="s">
        <v>445</v>
      </c>
      <c r="S197" s="238" t="s">
        <v>178</v>
      </c>
      <c r="T197" s="239" t="s">
        <v>178</v>
      </c>
      <c r="U197" s="222">
        <v>0</v>
      </c>
      <c r="V197" s="222">
        <f>ROUND(E197*U197,2)</f>
        <v>0</v>
      </c>
      <c r="W197" s="222"/>
      <c r="X197" s="222" t="s">
        <v>446</v>
      </c>
      <c r="Y197" s="222" t="s">
        <v>181</v>
      </c>
      <c r="Z197" s="212"/>
      <c r="AA197" s="212"/>
      <c r="AB197" s="212"/>
      <c r="AC197" s="212"/>
      <c r="AD197" s="212"/>
      <c r="AE197" s="212"/>
      <c r="AF197" s="212"/>
      <c r="AG197" s="212" t="s">
        <v>447</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
      <c r="A198" s="219"/>
      <c r="B198" s="220"/>
      <c r="C198" s="244" t="s">
        <v>263</v>
      </c>
      <c r="D198" s="223"/>
      <c r="E198" s="224"/>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183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44" t="s">
        <v>563</v>
      </c>
      <c r="D199" s="223"/>
      <c r="E199" s="224">
        <v>1330</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183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44" t="s">
        <v>587</v>
      </c>
      <c r="D200" s="223"/>
      <c r="E200" s="224">
        <v>133</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183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2.5" outlineLevel="1" x14ac:dyDescent="0.2">
      <c r="A201" s="233">
        <v>57</v>
      </c>
      <c r="B201" s="234" t="s">
        <v>588</v>
      </c>
      <c r="C201" s="243" t="s">
        <v>589</v>
      </c>
      <c r="D201" s="235" t="s">
        <v>500</v>
      </c>
      <c r="E201" s="236">
        <v>643.5</v>
      </c>
      <c r="F201" s="237"/>
      <c r="G201" s="238">
        <f>ROUND(E201*F201,2)</f>
        <v>0</v>
      </c>
      <c r="H201" s="237">
        <v>224</v>
      </c>
      <c r="I201" s="238">
        <f>ROUND(E201*H201,2)</f>
        <v>144144</v>
      </c>
      <c r="J201" s="237">
        <v>0</v>
      </c>
      <c r="K201" s="238">
        <f>ROUND(E201*J201,2)</f>
        <v>0</v>
      </c>
      <c r="L201" s="238">
        <v>21</v>
      </c>
      <c r="M201" s="238">
        <f>G201*(1+L201/100)</f>
        <v>0</v>
      </c>
      <c r="N201" s="236">
        <v>8.0100000000000005E-2</v>
      </c>
      <c r="O201" s="236">
        <f>ROUND(E201*N201,2)</f>
        <v>51.54</v>
      </c>
      <c r="P201" s="236">
        <v>0</v>
      </c>
      <c r="Q201" s="236">
        <f>ROUND(E201*P201,2)</f>
        <v>0</v>
      </c>
      <c r="R201" s="238" t="s">
        <v>445</v>
      </c>
      <c r="S201" s="238" t="s">
        <v>178</v>
      </c>
      <c r="T201" s="239" t="s">
        <v>178</v>
      </c>
      <c r="U201" s="222">
        <v>0</v>
      </c>
      <c r="V201" s="222">
        <f>ROUND(E201*U201,2)</f>
        <v>0</v>
      </c>
      <c r="W201" s="222"/>
      <c r="X201" s="222" t="s">
        <v>446</v>
      </c>
      <c r="Y201" s="222" t="s">
        <v>181</v>
      </c>
      <c r="Z201" s="212"/>
      <c r="AA201" s="212"/>
      <c r="AB201" s="212"/>
      <c r="AC201" s="212"/>
      <c r="AD201" s="212"/>
      <c r="AE201" s="212"/>
      <c r="AF201" s="212"/>
      <c r="AG201" s="212" t="s">
        <v>447</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
      <c r="A202" s="219"/>
      <c r="B202" s="220"/>
      <c r="C202" s="244" t="s">
        <v>263</v>
      </c>
      <c r="D202" s="223"/>
      <c r="E202" s="224"/>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183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44" t="s">
        <v>564</v>
      </c>
      <c r="D203" s="223"/>
      <c r="E203" s="224">
        <v>585</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183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44" t="s">
        <v>590</v>
      </c>
      <c r="D204" s="223"/>
      <c r="E204" s="224">
        <v>58.5</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183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22.5" outlineLevel="1" x14ac:dyDescent="0.2">
      <c r="A205" s="233">
        <v>58</v>
      </c>
      <c r="B205" s="234" t="s">
        <v>591</v>
      </c>
      <c r="C205" s="243" t="s">
        <v>592</v>
      </c>
      <c r="D205" s="235" t="s">
        <v>500</v>
      </c>
      <c r="E205" s="236">
        <v>160.6</v>
      </c>
      <c r="F205" s="237"/>
      <c r="G205" s="238">
        <f>ROUND(E205*F205,2)</f>
        <v>0</v>
      </c>
      <c r="H205" s="237">
        <v>181.5</v>
      </c>
      <c r="I205" s="238">
        <f>ROUND(E205*H205,2)</f>
        <v>29148.9</v>
      </c>
      <c r="J205" s="237">
        <v>0</v>
      </c>
      <c r="K205" s="238">
        <f>ROUND(E205*J205,2)</f>
        <v>0</v>
      </c>
      <c r="L205" s="238">
        <v>21</v>
      </c>
      <c r="M205" s="238">
        <f>G205*(1+L205/100)</f>
        <v>0</v>
      </c>
      <c r="N205" s="236">
        <v>4.8300000000000003E-2</v>
      </c>
      <c r="O205" s="236">
        <f>ROUND(E205*N205,2)</f>
        <v>7.76</v>
      </c>
      <c r="P205" s="236">
        <v>0</v>
      </c>
      <c r="Q205" s="236">
        <f>ROUND(E205*P205,2)</f>
        <v>0</v>
      </c>
      <c r="R205" s="238" t="s">
        <v>445</v>
      </c>
      <c r="S205" s="238" t="s">
        <v>178</v>
      </c>
      <c r="T205" s="239" t="s">
        <v>178</v>
      </c>
      <c r="U205" s="222">
        <v>0</v>
      </c>
      <c r="V205" s="222">
        <f>ROUND(E205*U205,2)</f>
        <v>0</v>
      </c>
      <c r="W205" s="222"/>
      <c r="X205" s="222" t="s">
        <v>446</v>
      </c>
      <c r="Y205" s="222" t="s">
        <v>181</v>
      </c>
      <c r="Z205" s="212"/>
      <c r="AA205" s="212"/>
      <c r="AB205" s="212"/>
      <c r="AC205" s="212"/>
      <c r="AD205" s="212"/>
      <c r="AE205" s="212"/>
      <c r="AF205" s="212"/>
      <c r="AG205" s="212" t="s">
        <v>447</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44" t="s">
        <v>263</v>
      </c>
      <c r="D206" s="223"/>
      <c r="E206" s="224"/>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183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
      <c r="A207" s="219"/>
      <c r="B207" s="220"/>
      <c r="C207" s="244" t="s">
        <v>565</v>
      </c>
      <c r="D207" s="223"/>
      <c r="E207" s="224">
        <v>146</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183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44" t="s">
        <v>593</v>
      </c>
      <c r="D208" s="223"/>
      <c r="E208" s="224">
        <v>14.6</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183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22.5" outlineLevel="1" x14ac:dyDescent="0.2">
      <c r="A209" s="233">
        <v>59</v>
      </c>
      <c r="B209" s="234" t="s">
        <v>594</v>
      </c>
      <c r="C209" s="243" t="s">
        <v>595</v>
      </c>
      <c r="D209" s="235" t="s">
        <v>500</v>
      </c>
      <c r="E209" s="236">
        <v>34.1</v>
      </c>
      <c r="F209" s="237"/>
      <c r="G209" s="238">
        <f>ROUND(E209*F209,2)</f>
        <v>0</v>
      </c>
      <c r="H209" s="237">
        <v>526</v>
      </c>
      <c r="I209" s="238">
        <f>ROUND(E209*H209,2)</f>
        <v>17936.599999999999</v>
      </c>
      <c r="J209" s="237">
        <v>0</v>
      </c>
      <c r="K209" s="238">
        <f>ROUND(E209*J209,2)</f>
        <v>0</v>
      </c>
      <c r="L209" s="238">
        <v>21</v>
      </c>
      <c r="M209" s="238">
        <f>G209*(1+L209/100)</f>
        <v>0</v>
      </c>
      <c r="N209" s="236">
        <v>6.7000000000000004E-2</v>
      </c>
      <c r="O209" s="236">
        <f>ROUND(E209*N209,2)</f>
        <v>2.2799999999999998</v>
      </c>
      <c r="P209" s="236">
        <v>0</v>
      </c>
      <c r="Q209" s="236">
        <f>ROUND(E209*P209,2)</f>
        <v>0</v>
      </c>
      <c r="R209" s="238" t="s">
        <v>445</v>
      </c>
      <c r="S209" s="238" t="s">
        <v>178</v>
      </c>
      <c r="T209" s="239" t="s">
        <v>178</v>
      </c>
      <c r="U209" s="222">
        <v>0</v>
      </c>
      <c r="V209" s="222">
        <f>ROUND(E209*U209,2)</f>
        <v>0</v>
      </c>
      <c r="W209" s="222"/>
      <c r="X209" s="222" t="s">
        <v>446</v>
      </c>
      <c r="Y209" s="222" t="s">
        <v>181</v>
      </c>
      <c r="Z209" s="212"/>
      <c r="AA209" s="212"/>
      <c r="AB209" s="212"/>
      <c r="AC209" s="212"/>
      <c r="AD209" s="212"/>
      <c r="AE209" s="212"/>
      <c r="AF209" s="212"/>
      <c r="AG209" s="212" t="s">
        <v>447</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44" t="s">
        <v>263</v>
      </c>
      <c r="D210" s="223"/>
      <c r="E210" s="224"/>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183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44" t="s">
        <v>596</v>
      </c>
      <c r="D211" s="223"/>
      <c r="E211" s="224">
        <v>31</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183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44" t="s">
        <v>597</v>
      </c>
      <c r="D212" s="223"/>
      <c r="E212" s="224">
        <v>3.1</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183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ht="22.5" outlineLevel="1" x14ac:dyDescent="0.2">
      <c r="A213" s="233">
        <v>60</v>
      </c>
      <c r="B213" s="234" t="s">
        <v>598</v>
      </c>
      <c r="C213" s="243" t="s">
        <v>599</v>
      </c>
      <c r="D213" s="235" t="s">
        <v>500</v>
      </c>
      <c r="E213" s="236">
        <v>34.1</v>
      </c>
      <c r="F213" s="237"/>
      <c r="G213" s="238">
        <f>ROUND(E213*F213,2)</f>
        <v>0</v>
      </c>
      <c r="H213" s="237">
        <v>526</v>
      </c>
      <c r="I213" s="238">
        <f>ROUND(E213*H213,2)</f>
        <v>17936.599999999999</v>
      </c>
      <c r="J213" s="237">
        <v>0</v>
      </c>
      <c r="K213" s="238">
        <f>ROUND(E213*J213,2)</f>
        <v>0</v>
      </c>
      <c r="L213" s="238">
        <v>21</v>
      </c>
      <c r="M213" s="238">
        <f>G213*(1+L213/100)</f>
        <v>0</v>
      </c>
      <c r="N213" s="236">
        <v>6.7000000000000004E-2</v>
      </c>
      <c r="O213" s="236">
        <f>ROUND(E213*N213,2)</f>
        <v>2.2799999999999998</v>
      </c>
      <c r="P213" s="236">
        <v>0</v>
      </c>
      <c r="Q213" s="236">
        <f>ROUND(E213*P213,2)</f>
        <v>0</v>
      </c>
      <c r="R213" s="238" t="s">
        <v>445</v>
      </c>
      <c r="S213" s="238" t="s">
        <v>178</v>
      </c>
      <c r="T213" s="239" t="s">
        <v>178</v>
      </c>
      <c r="U213" s="222">
        <v>0</v>
      </c>
      <c r="V213" s="222">
        <f>ROUND(E213*U213,2)</f>
        <v>0</v>
      </c>
      <c r="W213" s="222"/>
      <c r="X213" s="222" t="s">
        <v>446</v>
      </c>
      <c r="Y213" s="222" t="s">
        <v>181</v>
      </c>
      <c r="Z213" s="212"/>
      <c r="AA213" s="212"/>
      <c r="AB213" s="212"/>
      <c r="AC213" s="212"/>
      <c r="AD213" s="212"/>
      <c r="AE213" s="212"/>
      <c r="AF213" s="212"/>
      <c r="AG213" s="212" t="s">
        <v>447</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
      <c r="A214" s="219"/>
      <c r="B214" s="220"/>
      <c r="C214" s="244" t="s">
        <v>263</v>
      </c>
      <c r="D214" s="223"/>
      <c r="E214" s="224"/>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183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44" t="s">
        <v>596</v>
      </c>
      <c r="D215" s="223"/>
      <c r="E215" s="224">
        <v>31</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183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44" t="s">
        <v>597</v>
      </c>
      <c r="D216" s="223"/>
      <c r="E216" s="224">
        <v>3.1</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183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ht="22.5" outlineLevel="1" x14ac:dyDescent="0.2">
      <c r="A217" s="233">
        <v>61</v>
      </c>
      <c r="B217" s="234" t="s">
        <v>600</v>
      </c>
      <c r="C217" s="243" t="s">
        <v>601</v>
      </c>
      <c r="D217" s="235" t="s">
        <v>500</v>
      </c>
      <c r="E217" s="236">
        <v>9.9</v>
      </c>
      <c r="F217" s="237"/>
      <c r="G217" s="238">
        <f>ROUND(E217*F217,2)</f>
        <v>0</v>
      </c>
      <c r="H217" s="237">
        <v>556</v>
      </c>
      <c r="I217" s="238">
        <f>ROUND(E217*H217,2)</f>
        <v>5504.4</v>
      </c>
      <c r="J217" s="237">
        <v>0</v>
      </c>
      <c r="K217" s="238">
        <f>ROUND(E217*J217,2)</f>
        <v>0</v>
      </c>
      <c r="L217" s="238">
        <v>21</v>
      </c>
      <c r="M217" s="238">
        <f>G217*(1+L217/100)</f>
        <v>0</v>
      </c>
      <c r="N217" s="236">
        <v>5.5E-2</v>
      </c>
      <c r="O217" s="236">
        <f>ROUND(E217*N217,2)</f>
        <v>0.54</v>
      </c>
      <c r="P217" s="236">
        <v>0</v>
      </c>
      <c r="Q217" s="236">
        <f>ROUND(E217*P217,2)</f>
        <v>0</v>
      </c>
      <c r="R217" s="238" t="s">
        <v>445</v>
      </c>
      <c r="S217" s="238" t="s">
        <v>178</v>
      </c>
      <c r="T217" s="239" t="s">
        <v>178</v>
      </c>
      <c r="U217" s="222">
        <v>0</v>
      </c>
      <c r="V217" s="222">
        <f>ROUND(E217*U217,2)</f>
        <v>0</v>
      </c>
      <c r="W217" s="222"/>
      <c r="X217" s="222" t="s">
        <v>446</v>
      </c>
      <c r="Y217" s="222" t="s">
        <v>181</v>
      </c>
      <c r="Z217" s="212"/>
      <c r="AA217" s="212"/>
      <c r="AB217" s="212"/>
      <c r="AC217" s="212"/>
      <c r="AD217" s="212"/>
      <c r="AE217" s="212"/>
      <c r="AF217" s="212"/>
      <c r="AG217" s="212" t="s">
        <v>447</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
      <c r="A218" s="219"/>
      <c r="B218" s="220"/>
      <c r="C218" s="244" t="s">
        <v>263</v>
      </c>
      <c r="D218" s="223"/>
      <c r="E218" s="224"/>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183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44" t="s">
        <v>567</v>
      </c>
      <c r="D219" s="223"/>
      <c r="E219" s="224">
        <v>9</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183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44" t="s">
        <v>602</v>
      </c>
      <c r="D220" s="223"/>
      <c r="E220" s="224">
        <v>0.9</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183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x14ac:dyDescent="0.2">
      <c r="A221" s="226" t="s">
        <v>173</v>
      </c>
      <c r="B221" s="227" t="s">
        <v>135</v>
      </c>
      <c r="C221" s="242" t="s">
        <v>136</v>
      </c>
      <c r="D221" s="228"/>
      <c r="E221" s="229"/>
      <c r="F221" s="230"/>
      <c r="G221" s="230">
        <f>SUMIF(AG222:AG223,"&lt;&gt;NOR",G222:G223)</f>
        <v>0</v>
      </c>
      <c r="H221" s="230"/>
      <c r="I221" s="230">
        <f>SUM(I222:I223)</f>
        <v>0</v>
      </c>
      <c r="J221" s="230"/>
      <c r="K221" s="230">
        <f>SUM(K222:K223)</f>
        <v>559716.26</v>
      </c>
      <c r="L221" s="230"/>
      <c r="M221" s="230">
        <f>SUM(M222:M223)</f>
        <v>0</v>
      </c>
      <c r="N221" s="229"/>
      <c r="O221" s="229">
        <f>SUM(O222:O223)</f>
        <v>0</v>
      </c>
      <c r="P221" s="229"/>
      <c r="Q221" s="229">
        <f>SUM(Q222:Q223)</f>
        <v>0</v>
      </c>
      <c r="R221" s="230"/>
      <c r="S221" s="230"/>
      <c r="T221" s="231"/>
      <c r="U221" s="225"/>
      <c r="V221" s="225">
        <f>SUM(V222:V223)</f>
        <v>811.48</v>
      </c>
      <c r="W221" s="225"/>
      <c r="X221" s="225"/>
      <c r="Y221" s="225"/>
      <c r="AG221" t="s">
        <v>174</v>
      </c>
    </row>
    <row r="222" spans="1:60" outlineLevel="1" x14ac:dyDescent="0.2">
      <c r="A222" s="233">
        <v>62</v>
      </c>
      <c r="B222" s="234" t="s">
        <v>603</v>
      </c>
      <c r="C222" s="243" t="s">
        <v>604</v>
      </c>
      <c r="D222" s="235" t="s">
        <v>286</v>
      </c>
      <c r="E222" s="236">
        <v>2080.7295800000002</v>
      </c>
      <c r="F222" s="237"/>
      <c r="G222" s="238">
        <f>ROUND(E222*F222,2)</f>
        <v>0</v>
      </c>
      <c r="H222" s="237">
        <v>0</v>
      </c>
      <c r="I222" s="238">
        <f>ROUND(E222*H222,2)</f>
        <v>0</v>
      </c>
      <c r="J222" s="237">
        <v>269</v>
      </c>
      <c r="K222" s="238">
        <f>ROUND(E222*J222,2)</f>
        <v>559716.26</v>
      </c>
      <c r="L222" s="238">
        <v>21</v>
      </c>
      <c r="M222" s="238">
        <f>G222*(1+L222/100)</f>
        <v>0</v>
      </c>
      <c r="N222" s="236">
        <v>0</v>
      </c>
      <c r="O222" s="236">
        <f>ROUND(E222*N222,2)</f>
        <v>0</v>
      </c>
      <c r="P222" s="236">
        <v>0</v>
      </c>
      <c r="Q222" s="236">
        <f>ROUND(E222*P222,2)</f>
        <v>0</v>
      </c>
      <c r="R222" s="238" t="s">
        <v>234</v>
      </c>
      <c r="S222" s="238" t="s">
        <v>178</v>
      </c>
      <c r="T222" s="239" t="s">
        <v>178</v>
      </c>
      <c r="U222" s="222">
        <v>0.39</v>
      </c>
      <c r="V222" s="222">
        <f>ROUND(E222*U222,2)</f>
        <v>811.48</v>
      </c>
      <c r="W222" s="222"/>
      <c r="X222" s="222" t="s">
        <v>605</v>
      </c>
      <c r="Y222" s="222" t="s">
        <v>181</v>
      </c>
      <c r="Z222" s="212"/>
      <c r="AA222" s="212"/>
      <c r="AB222" s="212"/>
      <c r="AC222" s="212"/>
      <c r="AD222" s="212"/>
      <c r="AE222" s="212"/>
      <c r="AF222" s="212"/>
      <c r="AG222" s="212" t="s">
        <v>606</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
      <c r="A223" s="219"/>
      <c r="B223" s="220"/>
      <c r="C223" s="257" t="s">
        <v>607</v>
      </c>
      <c r="D223" s="249"/>
      <c r="E223" s="249"/>
      <c r="F223" s="249"/>
      <c r="G223" s="249"/>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238</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x14ac:dyDescent="0.2">
      <c r="A224" s="226" t="s">
        <v>173</v>
      </c>
      <c r="B224" s="227" t="s">
        <v>139</v>
      </c>
      <c r="C224" s="242" t="s">
        <v>140</v>
      </c>
      <c r="D224" s="228"/>
      <c r="E224" s="229"/>
      <c r="F224" s="230"/>
      <c r="G224" s="230">
        <f>SUMIF(AG225:AG229,"&lt;&gt;NOR",G225:G229)</f>
        <v>0</v>
      </c>
      <c r="H224" s="230"/>
      <c r="I224" s="230">
        <f>SUM(I225:I229)</f>
        <v>0</v>
      </c>
      <c r="J224" s="230"/>
      <c r="K224" s="230">
        <f>SUM(K225:K229)</f>
        <v>178694.5</v>
      </c>
      <c r="L224" s="230"/>
      <c r="M224" s="230">
        <f>SUM(M225:M229)</f>
        <v>0</v>
      </c>
      <c r="N224" s="229"/>
      <c r="O224" s="229">
        <f>SUM(O225:O229)</f>
        <v>0</v>
      </c>
      <c r="P224" s="229"/>
      <c r="Q224" s="229">
        <f>SUM(Q225:Q229)</f>
        <v>0</v>
      </c>
      <c r="R224" s="230"/>
      <c r="S224" s="230"/>
      <c r="T224" s="231"/>
      <c r="U224" s="225"/>
      <c r="V224" s="225">
        <f>SUM(V225:V229)</f>
        <v>0</v>
      </c>
      <c r="W224" s="225"/>
      <c r="X224" s="225"/>
      <c r="Y224" s="225"/>
      <c r="AG224" t="s">
        <v>174</v>
      </c>
    </row>
    <row r="225" spans="1:60" ht="33.75" outlineLevel="1" x14ac:dyDescent="0.2">
      <c r="A225" s="250">
        <v>63</v>
      </c>
      <c r="B225" s="251" t="s">
        <v>608</v>
      </c>
      <c r="C225" s="258" t="s">
        <v>609</v>
      </c>
      <c r="D225" s="252" t="s">
        <v>261</v>
      </c>
      <c r="E225" s="253">
        <v>3.2</v>
      </c>
      <c r="F225" s="254"/>
      <c r="G225" s="255">
        <f>ROUND(E225*F225,2)</f>
        <v>0</v>
      </c>
      <c r="H225" s="254">
        <v>0</v>
      </c>
      <c r="I225" s="255">
        <f>ROUND(E225*H225,2)</f>
        <v>0</v>
      </c>
      <c r="J225" s="254">
        <v>6470</v>
      </c>
      <c r="K225" s="255">
        <f>ROUND(E225*J225,2)</f>
        <v>20704</v>
      </c>
      <c r="L225" s="255">
        <v>21</v>
      </c>
      <c r="M225" s="255">
        <f>G225*(1+L225/100)</f>
        <v>0</v>
      </c>
      <c r="N225" s="253">
        <v>0</v>
      </c>
      <c r="O225" s="253">
        <f>ROUND(E225*N225,2)</f>
        <v>0</v>
      </c>
      <c r="P225" s="253">
        <v>0</v>
      </c>
      <c r="Q225" s="253">
        <f>ROUND(E225*P225,2)</f>
        <v>0</v>
      </c>
      <c r="R225" s="255"/>
      <c r="S225" s="255" t="s">
        <v>186</v>
      </c>
      <c r="T225" s="256" t="s">
        <v>179</v>
      </c>
      <c r="U225" s="222">
        <v>0</v>
      </c>
      <c r="V225" s="222">
        <f>ROUND(E225*U225,2)</f>
        <v>0</v>
      </c>
      <c r="W225" s="222"/>
      <c r="X225" s="222" t="s">
        <v>235</v>
      </c>
      <c r="Y225" s="222" t="s">
        <v>181</v>
      </c>
      <c r="Z225" s="212"/>
      <c r="AA225" s="212"/>
      <c r="AB225" s="212"/>
      <c r="AC225" s="212"/>
      <c r="AD225" s="212"/>
      <c r="AE225" s="212"/>
      <c r="AF225" s="212"/>
      <c r="AG225" s="212" t="s">
        <v>236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33.75" outlineLevel="1" x14ac:dyDescent="0.2">
      <c r="A226" s="233">
        <v>64</v>
      </c>
      <c r="B226" s="234" t="s">
        <v>610</v>
      </c>
      <c r="C226" s="243" t="s">
        <v>611</v>
      </c>
      <c r="D226" s="235" t="s">
        <v>261</v>
      </c>
      <c r="E226" s="236">
        <v>21.15</v>
      </c>
      <c r="F226" s="237"/>
      <c r="G226" s="238">
        <f>ROUND(E226*F226,2)</f>
        <v>0</v>
      </c>
      <c r="H226" s="237">
        <v>0</v>
      </c>
      <c r="I226" s="238">
        <f>ROUND(E226*H226,2)</f>
        <v>0</v>
      </c>
      <c r="J226" s="237">
        <v>7470</v>
      </c>
      <c r="K226" s="238">
        <f>ROUND(E226*J226,2)</f>
        <v>157990.5</v>
      </c>
      <c r="L226" s="238">
        <v>21</v>
      </c>
      <c r="M226" s="238">
        <f>G226*(1+L226/100)</f>
        <v>0</v>
      </c>
      <c r="N226" s="236">
        <v>0</v>
      </c>
      <c r="O226" s="236">
        <f>ROUND(E226*N226,2)</f>
        <v>0</v>
      </c>
      <c r="P226" s="236">
        <v>0</v>
      </c>
      <c r="Q226" s="236">
        <f>ROUND(E226*P226,2)</f>
        <v>0</v>
      </c>
      <c r="R226" s="238"/>
      <c r="S226" s="238" t="s">
        <v>186</v>
      </c>
      <c r="T226" s="239" t="s">
        <v>179</v>
      </c>
      <c r="U226" s="222">
        <v>0</v>
      </c>
      <c r="V226" s="222">
        <f>ROUND(E226*U226,2)</f>
        <v>0</v>
      </c>
      <c r="W226" s="222"/>
      <c r="X226" s="222" t="s">
        <v>235</v>
      </c>
      <c r="Y226" s="222" t="s">
        <v>181</v>
      </c>
      <c r="Z226" s="212"/>
      <c r="AA226" s="212"/>
      <c r="AB226" s="212"/>
      <c r="AC226" s="212"/>
      <c r="AD226" s="212"/>
      <c r="AE226" s="212"/>
      <c r="AF226" s="212"/>
      <c r="AG226" s="212" t="s">
        <v>236</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
      <c r="A227" s="219"/>
      <c r="B227" s="220"/>
      <c r="C227" s="245" t="s">
        <v>612</v>
      </c>
      <c r="D227" s="241"/>
      <c r="E227" s="241"/>
      <c r="F227" s="241"/>
      <c r="G227" s="241"/>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193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
      <c r="A228" s="219"/>
      <c r="B228" s="220"/>
      <c r="C228" s="260" t="s">
        <v>613</v>
      </c>
      <c r="D228" s="259"/>
      <c r="E228" s="259"/>
      <c r="F228" s="259"/>
      <c r="G228" s="259"/>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193</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44" t="s">
        <v>614</v>
      </c>
      <c r="D229" s="223"/>
      <c r="E229" s="224">
        <v>21.15</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183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x14ac:dyDescent="0.2">
      <c r="A230" s="3"/>
      <c r="B230" s="4"/>
      <c r="C230" s="246"/>
      <c r="D230" s="6"/>
      <c r="E230" s="3"/>
      <c r="F230" s="3"/>
      <c r="G230" s="3"/>
      <c r="H230" s="3"/>
      <c r="I230" s="3"/>
      <c r="J230" s="3"/>
      <c r="K230" s="3"/>
      <c r="L230" s="3"/>
      <c r="M230" s="3"/>
      <c r="N230" s="3"/>
      <c r="O230" s="3"/>
      <c r="P230" s="3"/>
      <c r="Q230" s="3"/>
      <c r="R230" s="3"/>
      <c r="S230" s="3"/>
      <c r="T230" s="3"/>
      <c r="U230" s="3"/>
      <c r="V230" s="3"/>
      <c r="W230" s="3"/>
      <c r="X230" s="3"/>
      <c r="Y230" s="3"/>
      <c r="AE230">
        <v>12</v>
      </c>
      <c r="AF230">
        <v>21</v>
      </c>
      <c r="AG230" t="s">
        <v>159</v>
      </c>
    </row>
    <row r="231" spans="1:60" x14ac:dyDescent="0.2">
      <c r="A231" s="215"/>
      <c r="B231" s="216" t="s">
        <v>29</v>
      </c>
      <c r="C231" s="247"/>
      <c r="D231" s="217"/>
      <c r="E231" s="218"/>
      <c r="F231" s="218"/>
      <c r="G231" s="232">
        <f>G8+G83+G96+G99+G146+G154+G221+G224</f>
        <v>0</v>
      </c>
      <c r="H231" s="3"/>
      <c r="I231" s="3"/>
      <c r="J231" s="3"/>
      <c r="K231" s="3"/>
      <c r="L231" s="3"/>
      <c r="M231" s="3"/>
      <c r="N231" s="3"/>
      <c r="O231" s="3"/>
      <c r="P231" s="3"/>
      <c r="Q231" s="3"/>
      <c r="R231" s="3"/>
      <c r="S231" s="3"/>
      <c r="T231" s="3"/>
      <c r="U231" s="3"/>
      <c r="V231" s="3"/>
      <c r="W231" s="3"/>
      <c r="X231" s="3"/>
      <c r="Y231" s="3"/>
      <c r="AE231">
        <f>SUMIF(L7:L229,AE230,G7:G229)</f>
        <v>0</v>
      </c>
      <c r="AF231">
        <f>SUMIF(L7:L229,AF230,G7:G229)</f>
        <v>0</v>
      </c>
      <c r="AG231" t="s">
        <v>229</v>
      </c>
    </row>
    <row r="232" spans="1:60" x14ac:dyDescent="0.2">
      <c r="C232" s="248"/>
      <c r="D232" s="10"/>
      <c r="AG232" t="s">
        <v>230</v>
      </c>
    </row>
    <row r="233" spans="1:60" x14ac:dyDescent="0.2">
      <c r="D233" s="10"/>
    </row>
    <row r="234" spans="1:60" x14ac:dyDescent="0.2">
      <c r="D234" s="10"/>
    </row>
    <row r="235" spans="1:60" x14ac:dyDescent="0.2">
      <c r="D235" s="10"/>
    </row>
    <row r="236" spans="1:60" x14ac:dyDescent="0.2">
      <c r="D236" s="10"/>
    </row>
    <row r="237" spans="1:60" x14ac:dyDescent="0.2">
      <c r="D237" s="10"/>
    </row>
    <row r="238" spans="1:60" x14ac:dyDescent="0.2">
      <c r="D238" s="10"/>
    </row>
    <row r="239" spans="1:60" x14ac:dyDescent="0.2">
      <c r="D239" s="10"/>
    </row>
    <row r="240" spans="1:60"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XV3o8Y38ZnLrr5P7y8r1hr40LWyuFrpjDYPqJUta4mLMO9sgPVF/klAan2bmggazThl25wEgDo1wsxVhBEymg==" saltValue="cb2/Q3EWdAMQOxjKRPFHRw==" spinCount="100000" sheet="1" formatRows="0"/>
  <mergeCells count="25">
    <mergeCell ref="C228:G228"/>
    <mergeCell ref="C148:G148"/>
    <mergeCell ref="C162:G162"/>
    <mergeCell ref="C166:G166"/>
    <mergeCell ref="C172:G172"/>
    <mergeCell ref="C223:G223"/>
    <mergeCell ref="C227:G227"/>
    <mergeCell ref="C63:G63"/>
    <mergeCell ref="C85:G85"/>
    <mergeCell ref="C106:G106"/>
    <mergeCell ref="C109:G109"/>
    <mergeCell ref="C116:G116"/>
    <mergeCell ref="C119:G119"/>
    <mergeCell ref="C20:G20"/>
    <mergeCell ref="C23:G23"/>
    <mergeCell ref="C30:G30"/>
    <mergeCell ref="C50:G50"/>
    <mergeCell ref="C55:G55"/>
    <mergeCell ref="C58:G58"/>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3D2B6-1B60-441E-A79D-6E01E0AF53AA}">
  <sheetPr>
    <outlinePr summaryBelow="0"/>
  </sheetPr>
  <dimension ref="A1:BH5000"/>
  <sheetViews>
    <sheetView workbookViewId="0">
      <pane ySplit="7" topLeftCell="A122" activePane="bottomLeft" state="frozen"/>
      <selection pane="bottomLeft" activeCell="AR26" sqref="AR26"/>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66</v>
      </c>
      <c r="C3" s="201" t="s">
        <v>67</v>
      </c>
      <c r="D3" s="199"/>
      <c r="E3" s="199"/>
      <c r="F3" s="199"/>
      <c r="G3" s="200"/>
      <c r="AC3" s="176" t="s">
        <v>148</v>
      </c>
      <c r="AG3" t="s">
        <v>149</v>
      </c>
    </row>
    <row r="4" spans="1:60" ht="24.95" customHeight="1" x14ac:dyDescent="0.2">
      <c r="A4" s="202" t="s">
        <v>9</v>
      </c>
      <c r="B4" s="203" t="s">
        <v>58</v>
      </c>
      <c r="C4" s="204" t="s">
        <v>69</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SUMIF(AG9:AG48,"&lt;&gt;NOR",G9:G48)</f>
        <v>0</v>
      </c>
      <c r="H8" s="230"/>
      <c r="I8" s="230">
        <f>SUM(I9:I48)</f>
        <v>15373.199999999999</v>
      </c>
      <c r="J8" s="230"/>
      <c r="K8" s="230">
        <f>SUM(K9:K48)</f>
        <v>112015.70999999999</v>
      </c>
      <c r="L8" s="230"/>
      <c r="M8" s="230">
        <f>SUM(M9:M48)</f>
        <v>0</v>
      </c>
      <c r="N8" s="229"/>
      <c r="O8" s="229">
        <f>SUM(O9:O48)</f>
        <v>16.52</v>
      </c>
      <c r="P8" s="229"/>
      <c r="Q8" s="229">
        <f>SUM(Q9:Q48)</f>
        <v>0</v>
      </c>
      <c r="R8" s="230"/>
      <c r="S8" s="230"/>
      <c r="T8" s="231"/>
      <c r="U8" s="225"/>
      <c r="V8" s="225">
        <f>SUM(V9:V48)</f>
        <v>81.490000000000009</v>
      </c>
      <c r="W8" s="225"/>
      <c r="X8" s="225"/>
      <c r="Y8" s="225"/>
      <c r="AG8" t="s">
        <v>174</v>
      </c>
    </row>
    <row r="9" spans="1:60" outlineLevel="1" x14ac:dyDescent="0.2">
      <c r="A9" s="233">
        <v>1</v>
      </c>
      <c r="B9" s="234" t="s">
        <v>390</v>
      </c>
      <c r="C9" s="243" t="s">
        <v>391</v>
      </c>
      <c r="D9" s="235" t="s">
        <v>277</v>
      </c>
      <c r="E9" s="236">
        <v>99</v>
      </c>
      <c r="F9" s="237"/>
      <c r="G9" s="238">
        <f>ROUND(E9*F9,2)</f>
        <v>0</v>
      </c>
      <c r="H9" s="237">
        <v>0</v>
      </c>
      <c r="I9" s="238">
        <f>ROUND(E9*H9,2)</f>
        <v>0</v>
      </c>
      <c r="J9" s="237">
        <v>227.5</v>
      </c>
      <c r="K9" s="238">
        <f>ROUND(E9*J9,2)</f>
        <v>22522.5</v>
      </c>
      <c r="L9" s="238">
        <v>21</v>
      </c>
      <c r="M9" s="238">
        <f>G9*(1+L9/100)</f>
        <v>0</v>
      </c>
      <c r="N9" s="236">
        <v>0</v>
      </c>
      <c r="O9" s="236">
        <f>ROUND(E9*N9,2)</f>
        <v>0</v>
      </c>
      <c r="P9" s="236">
        <v>0</v>
      </c>
      <c r="Q9" s="236">
        <f>ROUND(E9*P9,2)</f>
        <v>0</v>
      </c>
      <c r="R9" s="238" t="s">
        <v>392</v>
      </c>
      <c r="S9" s="238" t="s">
        <v>178</v>
      </c>
      <c r="T9" s="239" t="s">
        <v>178</v>
      </c>
      <c r="U9" s="222">
        <v>0.36799999999999999</v>
      </c>
      <c r="V9" s="222">
        <f>ROUND(E9*U9,2)</f>
        <v>36.43</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615</v>
      </c>
      <c r="D11" s="223"/>
      <c r="E11" s="224">
        <v>99</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397</v>
      </c>
      <c r="C12" s="243" t="s">
        <v>398</v>
      </c>
      <c r="D12" s="235" t="s">
        <v>277</v>
      </c>
      <c r="E12" s="236">
        <v>33</v>
      </c>
      <c r="F12" s="237"/>
      <c r="G12" s="238">
        <f>ROUND(E12*F12,2)</f>
        <v>0</v>
      </c>
      <c r="H12" s="237">
        <v>0</v>
      </c>
      <c r="I12" s="238">
        <f>ROUND(E12*H12,2)</f>
        <v>0</v>
      </c>
      <c r="J12" s="237">
        <v>44.9</v>
      </c>
      <c r="K12" s="238">
        <f>ROUND(E12*J12,2)</f>
        <v>1481.7</v>
      </c>
      <c r="L12" s="238">
        <v>21</v>
      </c>
      <c r="M12" s="238">
        <f>G12*(1+L12/100)</f>
        <v>0</v>
      </c>
      <c r="N12" s="236">
        <v>0</v>
      </c>
      <c r="O12" s="236">
        <f>ROUND(E12*N12,2)</f>
        <v>0</v>
      </c>
      <c r="P12" s="236">
        <v>0</v>
      </c>
      <c r="Q12" s="236">
        <f>ROUND(E12*P12,2)</f>
        <v>0</v>
      </c>
      <c r="R12" s="238" t="s">
        <v>392</v>
      </c>
      <c r="S12" s="238" t="s">
        <v>178</v>
      </c>
      <c r="T12" s="239" t="s">
        <v>178</v>
      </c>
      <c r="U12" s="222">
        <v>5.8000000000000003E-2</v>
      </c>
      <c r="V12" s="222">
        <f>ROUND(E12*U12,2)</f>
        <v>1.91</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393</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4" t="s">
        <v>616</v>
      </c>
      <c r="D14" s="223"/>
      <c r="E14" s="224">
        <v>33</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3</v>
      </c>
      <c r="B15" s="234" t="s">
        <v>406</v>
      </c>
      <c r="C15" s="243" t="s">
        <v>407</v>
      </c>
      <c r="D15" s="235" t="s">
        <v>277</v>
      </c>
      <c r="E15" s="236">
        <v>145.45259999999999</v>
      </c>
      <c r="F15" s="237"/>
      <c r="G15" s="238">
        <f>ROUND(E15*F15,2)</f>
        <v>0</v>
      </c>
      <c r="H15" s="237">
        <v>0</v>
      </c>
      <c r="I15" s="238">
        <f>ROUND(E15*H15,2)</f>
        <v>0</v>
      </c>
      <c r="J15" s="237">
        <v>119.5</v>
      </c>
      <c r="K15" s="238">
        <f>ROUND(E15*J15,2)</f>
        <v>17381.59</v>
      </c>
      <c r="L15" s="238">
        <v>21</v>
      </c>
      <c r="M15" s="238">
        <f>G15*(1+L15/100)</f>
        <v>0</v>
      </c>
      <c r="N15" s="236">
        <v>0</v>
      </c>
      <c r="O15" s="236">
        <f>ROUND(E15*N15,2)</f>
        <v>0</v>
      </c>
      <c r="P15" s="236">
        <v>0</v>
      </c>
      <c r="Q15" s="236">
        <f>ROUND(E15*P15,2)</f>
        <v>0</v>
      </c>
      <c r="R15" s="238" t="s">
        <v>392</v>
      </c>
      <c r="S15" s="238" t="s">
        <v>178</v>
      </c>
      <c r="T15" s="239" t="s">
        <v>178</v>
      </c>
      <c r="U15" s="222">
        <v>1.0999999999999999E-2</v>
      </c>
      <c r="V15" s="222">
        <f>ROUND(E15*U15,2)</f>
        <v>1.6</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7" t="s">
        <v>408</v>
      </c>
      <c r="D16" s="249"/>
      <c r="E16" s="249"/>
      <c r="F16" s="249"/>
      <c r="G16" s="249"/>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238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4" t="s">
        <v>615</v>
      </c>
      <c r="D17" s="223"/>
      <c r="E17" s="224">
        <v>99</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617</v>
      </c>
      <c r="D18" s="223"/>
      <c r="E18" s="224">
        <v>46.452599999999997</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3">
        <v>4</v>
      </c>
      <c r="B19" s="234" t="s">
        <v>410</v>
      </c>
      <c r="C19" s="243" t="s">
        <v>411</v>
      </c>
      <c r="D19" s="235" t="s">
        <v>277</v>
      </c>
      <c r="E19" s="236">
        <v>525.47400000000005</v>
      </c>
      <c r="F19" s="237"/>
      <c r="G19" s="238">
        <f>ROUND(E19*F19,2)</f>
        <v>0</v>
      </c>
      <c r="H19" s="237">
        <v>0</v>
      </c>
      <c r="I19" s="238">
        <f>ROUND(E19*H19,2)</f>
        <v>0</v>
      </c>
      <c r="J19" s="237">
        <v>23.9</v>
      </c>
      <c r="K19" s="238">
        <f>ROUND(E19*J19,2)</f>
        <v>12558.83</v>
      </c>
      <c r="L19" s="238">
        <v>21</v>
      </c>
      <c r="M19" s="238">
        <f>G19*(1+L19/100)</f>
        <v>0</v>
      </c>
      <c r="N19" s="236">
        <v>0</v>
      </c>
      <c r="O19" s="236">
        <f>ROUND(E19*N19,2)</f>
        <v>0</v>
      </c>
      <c r="P19" s="236">
        <v>0</v>
      </c>
      <c r="Q19" s="236">
        <f>ROUND(E19*P19,2)</f>
        <v>0</v>
      </c>
      <c r="R19" s="238" t="s">
        <v>392</v>
      </c>
      <c r="S19" s="238" t="s">
        <v>178</v>
      </c>
      <c r="T19" s="239" t="s">
        <v>178</v>
      </c>
      <c r="U19" s="222">
        <v>0</v>
      </c>
      <c r="V19" s="222">
        <f>ROUND(E19*U19,2)</f>
        <v>0</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57" t="s">
        <v>408</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44" t="s">
        <v>412</v>
      </c>
      <c r="D21" s="223"/>
      <c r="E21" s="224"/>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
      <c r="A22" s="219"/>
      <c r="B22" s="220"/>
      <c r="C22" s="244" t="s">
        <v>618</v>
      </c>
      <c r="D22" s="223"/>
      <c r="E22" s="224">
        <v>990</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619</v>
      </c>
      <c r="D23" s="223"/>
      <c r="E23" s="224">
        <v>-464.52600000000001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3">
        <v>5</v>
      </c>
      <c r="B24" s="234" t="s">
        <v>418</v>
      </c>
      <c r="C24" s="243" t="s">
        <v>419</v>
      </c>
      <c r="D24" s="235" t="s">
        <v>277</v>
      </c>
      <c r="E24" s="236">
        <v>145.45259999999999</v>
      </c>
      <c r="F24" s="237"/>
      <c r="G24" s="238">
        <f>ROUND(E24*F24,2)</f>
        <v>0</v>
      </c>
      <c r="H24" s="237">
        <v>0</v>
      </c>
      <c r="I24" s="238">
        <f>ROUND(E24*H24,2)</f>
        <v>0</v>
      </c>
      <c r="J24" s="237">
        <v>80.5</v>
      </c>
      <c r="K24" s="238">
        <f>ROUND(E24*J24,2)</f>
        <v>11708.93</v>
      </c>
      <c r="L24" s="238">
        <v>21</v>
      </c>
      <c r="M24" s="238">
        <f>G24*(1+L24/100)</f>
        <v>0</v>
      </c>
      <c r="N24" s="236">
        <v>0</v>
      </c>
      <c r="O24" s="236">
        <f>ROUND(E24*N24,2)</f>
        <v>0</v>
      </c>
      <c r="P24" s="236">
        <v>0</v>
      </c>
      <c r="Q24" s="236">
        <f>ROUND(E24*P24,2)</f>
        <v>0</v>
      </c>
      <c r="R24" s="238" t="s">
        <v>392</v>
      </c>
      <c r="S24" s="238" t="s">
        <v>178</v>
      </c>
      <c r="T24" s="239" t="s">
        <v>178</v>
      </c>
      <c r="U24" s="222">
        <v>5.2999999999999999E-2</v>
      </c>
      <c r="V24" s="222">
        <f>ROUND(E24*U24,2)</f>
        <v>7.71</v>
      </c>
      <c r="W24" s="222"/>
      <c r="X24" s="222" t="s">
        <v>235</v>
      </c>
      <c r="Y24" s="222" t="s">
        <v>181</v>
      </c>
      <c r="Z24" s="212"/>
      <c r="AA24" s="212"/>
      <c r="AB24" s="212"/>
      <c r="AC24" s="212"/>
      <c r="AD24" s="212"/>
      <c r="AE24" s="212"/>
      <c r="AF24" s="212"/>
      <c r="AG24" s="212" t="s">
        <v>236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44" t="s">
        <v>615</v>
      </c>
      <c r="D25" s="223"/>
      <c r="E25" s="224">
        <v>99</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4" t="s">
        <v>617</v>
      </c>
      <c r="D26" s="223"/>
      <c r="E26" s="224">
        <v>46.452599999999997</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33">
        <v>6</v>
      </c>
      <c r="B27" s="234" t="s">
        <v>420</v>
      </c>
      <c r="C27" s="243" t="s">
        <v>421</v>
      </c>
      <c r="D27" s="235" t="s">
        <v>277</v>
      </c>
      <c r="E27" s="236">
        <v>99</v>
      </c>
      <c r="F27" s="237"/>
      <c r="G27" s="238">
        <f>ROUND(E27*F27,2)</f>
        <v>0</v>
      </c>
      <c r="H27" s="237">
        <v>0</v>
      </c>
      <c r="I27" s="238">
        <f>ROUND(E27*H27,2)</f>
        <v>0</v>
      </c>
      <c r="J27" s="237">
        <v>18.899999999999999</v>
      </c>
      <c r="K27" s="238">
        <f>ROUND(E27*J27,2)</f>
        <v>1871.1</v>
      </c>
      <c r="L27" s="238">
        <v>21</v>
      </c>
      <c r="M27" s="238">
        <f>G27*(1+L27/100)</f>
        <v>0</v>
      </c>
      <c r="N27" s="236">
        <v>0</v>
      </c>
      <c r="O27" s="236">
        <f>ROUND(E27*N27,2)</f>
        <v>0</v>
      </c>
      <c r="P27" s="236">
        <v>0</v>
      </c>
      <c r="Q27" s="236">
        <f>ROUND(E27*P27,2)</f>
        <v>0</v>
      </c>
      <c r="R27" s="238" t="s">
        <v>392</v>
      </c>
      <c r="S27" s="238" t="s">
        <v>178</v>
      </c>
      <c r="T27" s="239" t="s">
        <v>178</v>
      </c>
      <c r="U27" s="222">
        <v>8.9999999999999993E-3</v>
      </c>
      <c r="V27" s="222">
        <f>ROUND(E27*U27,2)</f>
        <v>0.89</v>
      </c>
      <c r="W27" s="222"/>
      <c r="X27" s="222" t="s">
        <v>235</v>
      </c>
      <c r="Y27" s="222" t="s">
        <v>181</v>
      </c>
      <c r="Z27" s="212"/>
      <c r="AA27" s="212"/>
      <c r="AB27" s="212"/>
      <c r="AC27" s="212"/>
      <c r="AD27" s="212"/>
      <c r="AE27" s="212"/>
      <c r="AF27" s="212"/>
      <c r="AG27" s="212" t="s">
        <v>236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44" t="s">
        <v>615</v>
      </c>
      <c r="D28" s="223"/>
      <c r="E28" s="224">
        <v>99</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3">
        <v>7</v>
      </c>
      <c r="B29" s="234" t="s">
        <v>423</v>
      </c>
      <c r="C29" s="243" t="s">
        <v>424</v>
      </c>
      <c r="D29" s="235" t="s">
        <v>277</v>
      </c>
      <c r="E29" s="236">
        <v>46.452599999999997</v>
      </c>
      <c r="F29" s="237"/>
      <c r="G29" s="238">
        <f>ROUND(E29*F29,2)</f>
        <v>0</v>
      </c>
      <c r="H29" s="237">
        <v>0</v>
      </c>
      <c r="I29" s="238">
        <f>ROUND(E29*H29,2)</f>
        <v>0</v>
      </c>
      <c r="J29" s="237">
        <v>147</v>
      </c>
      <c r="K29" s="238">
        <f>ROUND(E29*J29,2)</f>
        <v>6828.53</v>
      </c>
      <c r="L29" s="238">
        <v>21</v>
      </c>
      <c r="M29" s="238">
        <f>G29*(1+L29/100)</f>
        <v>0</v>
      </c>
      <c r="N29" s="236">
        <v>0</v>
      </c>
      <c r="O29" s="236">
        <f>ROUND(E29*N29,2)</f>
        <v>0</v>
      </c>
      <c r="P29" s="236">
        <v>0</v>
      </c>
      <c r="Q29" s="236">
        <f>ROUND(E29*P29,2)</f>
        <v>0</v>
      </c>
      <c r="R29" s="238" t="s">
        <v>392</v>
      </c>
      <c r="S29" s="238" t="s">
        <v>178</v>
      </c>
      <c r="T29" s="239" t="s">
        <v>178</v>
      </c>
      <c r="U29" s="222">
        <v>0.20200000000000001</v>
      </c>
      <c r="V29" s="222">
        <f>ROUND(E29*U29,2)</f>
        <v>9.3800000000000008</v>
      </c>
      <c r="W29" s="222"/>
      <c r="X29" s="222" t="s">
        <v>235</v>
      </c>
      <c r="Y29" s="222" t="s">
        <v>181</v>
      </c>
      <c r="Z29" s="212"/>
      <c r="AA29" s="212"/>
      <c r="AB29" s="212"/>
      <c r="AC29" s="212"/>
      <c r="AD29" s="212"/>
      <c r="AE29" s="212"/>
      <c r="AF29" s="212"/>
      <c r="AG29" s="212" t="s">
        <v>236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7" t="s">
        <v>425</v>
      </c>
      <c r="D30" s="249"/>
      <c r="E30" s="249"/>
      <c r="F30" s="249"/>
      <c r="G30" s="249"/>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238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4" t="s">
        <v>620</v>
      </c>
      <c r="D31" s="223"/>
      <c r="E31" s="224">
        <v>7.8327</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4" t="s">
        <v>621</v>
      </c>
      <c r="D32" s="223"/>
      <c r="E32" s="224">
        <v>4.6965000000000003</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4" t="s">
        <v>622</v>
      </c>
      <c r="D33" s="223"/>
      <c r="E33" s="224">
        <v>3.6333000000000002</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623</v>
      </c>
      <c r="D34" s="223"/>
      <c r="E34" s="224">
        <v>19.027799999999999</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624</v>
      </c>
      <c r="D35" s="223"/>
      <c r="E35" s="224">
        <v>11.2623</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3">
        <v>8</v>
      </c>
      <c r="B36" s="234" t="s">
        <v>431</v>
      </c>
      <c r="C36" s="243" t="s">
        <v>432</v>
      </c>
      <c r="D36" s="235" t="s">
        <v>233</v>
      </c>
      <c r="E36" s="236">
        <v>99.44</v>
      </c>
      <c r="F36" s="237"/>
      <c r="G36" s="238">
        <f>ROUND(E36*F36,2)</f>
        <v>0</v>
      </c>
      <c r="H36" s="237">
        <v>2.14</v>
      </c>
      <c r="I36" s="238">
        <f>ROUND(E36*H36,2)</f>
        <v>212.8</v>
      </c>
      <c r="J36" s="237">
        <v>27.36</v>
      </c>
      <c r="K36" s="238">
        <f>ROUND(E36*J36,2)</f>
        <v>2720.68</v>
      </c>
      <c r="L36" s="238">
        <v>21</v>
      </c>
      <c r="M36" s="238">
        <f>G36*(1+L36/100)</f>
        <v>0</v>
      </c>
      <c r="N36" s="236">
        <v>0</v>
      </c>
      <c r="O36" s="236">
        <f>ROUND(E36*N36,2)</f>
        <v>0</v>
      </c>
      <c r="P36" s="236">
        <v>0</v>
      </c>
      <c r="Q36" s="236">
        <f>ROUND(E36*P36,2)</f>
        <v>0</v>
      </c>
      <c r="R36" s="238" t="s">
        <v>433</v>
      </c>
      <c r="S36" s="238" t="s">
        <v>178</v>
      </c>
      <c r="T36" s="239" t="s">
        <v>178</v>
      </c>
      <c r="U36" s="222">
        <v>0.06</v>
      </c>
      <c r="V36" s="222">
        <f>ROUND(E36*U36,2)</f>
        <v>5.97</v>
      </c>
      <c r="W36" s="222"/>
      <c r="X36" s="222" t="s">
        <v>235</v>
      </c>
      <c r="Y36" s="222" t="s">
        <v>181</v>
      </c>
      <c r="Z36" s="212"/>
      <c r="AA36" s="212"/>
      <c r="AB36" s="212"/>
      <c r="AC36" s="212"/>
      <c r="AD36" s="212"/>
      <c r="AE36" s="212"/>
      <c r="AF36" s="212"/>
      <c r="AG36" s="212" t="s">
        <v>236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57" t="s">
        <v>434</v>
      </c>
      <c r="D37" s="249"/>
      <c r="E37" s="249"/>
      <c r="F37" s="249"/>
      <c r="G37" s="249"/>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238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625</v>
      </c>
      <c r="D38" s="223"/>
      <c r="E38" s="224">
        <v>99.44</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1" x14ac:dyDescent="0.2">
      <c r="A39" s="233">
        <v>9</v>
      </c>
      <c r="B39" s="234" t="s">
        <v>437</v>
      </c>
      <c r="C39" s="243" t="s">
        <v>438</v>
      </c>
      <c r="D39" s="235" t="s">
        <v>233</v>
      </c>
      <c r="E39" s="236">
        <v>99.44</v>
      </c>
      <c r="F39" s="237"/>
      <c r="G39" s="238">
        <f>ROUND(E39*F39,2)</f>
        <v>0</v>
      </c>
      <c r="H39" s="237">
        <v>0</v>
      </c>
      <c r="I39" s="238">
        <f>ROUND(E39*H39,2)</f>
        <v>0</v>
      </c>
      <c r="J39" s="237">
        <v>80.3</v>
      </c>
      <c r="K39" s="238">
        <f>ROUND(E39*J39,2)</f>
        <v>7985.03</v>
      </c>
      <c r="L39" s="238">
        <v>21</v>
      </c>
      <c r="M39" s="238">
        <f>G39*(1+L39/100)</f>
        <v>0</v>
      </c>
      <c r="N39" s="236">
        <v>0</v>
      </c>
      <c r="O39" s="236">
        <f>ROUND(E39*N39,2)</f>
        <v>0</v>
      </c>
      <c r="P39" s="236">
        <v>0</v>
      </c>
      <c r="Q39" s="236">
        <f>ROUND(E39*P39,2)</f>
        <v>0</v>
      </c>
      <c r="R39" s="238" t="s">
        <v>392</v>
      </c>
      <c r="S39" s="238" t="s">
        <v>178</v>
      </c>
      <c r="T39" s="239" t="s">
        <v>178</v>
      </c>
      <c r="U39" s="222">
        <v>0.17699999999999999</v>
      </c>
      <c r="V39" s="222">
        <f>ROUND(E39*U39,2)</f>
        <v>17.600000000000001</v>
      </c>
      <c r="W39" s="222"/>
      <c r="X39" s="222" t="s">
        <v>235</v>
      </c>
      <c r="Y39" s="222" t="s">
        <v>181</v>
      </c>
      <c r="Z39" s="212"/>
      <c r="AA39" s="212"/>
      <c r="AB39" s="212"/>
      <c r="AC39" s="212"/>
      <c r="AD39" s="212"/>
      <c r="AE39" s="212"/>
      <c r="AF39" s="212"/>
      <c r="AG39" s="212" t="s">
        <v>236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2" x14ac:dyDescent="0.2">
      <c r="A40" s="219"/>
      <c r="B40" s="220"/>
      <c r="C40" s="257" t="s">
        <v>439</v>
      </c>
      <c r="D40" s="249"/>
      <c r="E40" s="249"/>
      <c r="F40" s="249"/>
      <c r="G40" s="249"/>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238</v>
      </c>
      <c r="AH40" s="212"/>
      <c r="AI40" s="212"/>
      <c r="AJ40" s="212"/>
      <c r="AK40" s="212"/>
      <c r="AL40" s="212"/>
      <c r="AM40" s="212"/>
      <c r="AN40" s="212"/>
      <c r="AO40" s="212"/>
      <c r="AP40" s="212"/>
      <c r="AQ40" s="212"/>
      <c r="AR40" s="212"/>
      <c r="AS40" s="212"/>
      <c r="AT40" s="212"/>
      <c r="AU40" s="212"/>
      <c r="AV40" s="212"/>
      <c r="AW40" s="212"/>
      <c r="AX40" s="212"/>
      <c r="AY40" s="212"/>
      <c r="AZ40" s="212"/>
      <c r="BA40" s="240" t="str">
        <f>C40</f>
        <v>s případným nutným přemístěním hromad nebo dočasných skládek na místo potřeby ze vzdálenosti do 30 m, v rovině nebo ve svahu do 1 : 5,</v>
      </c>
      <c r="BB40" s="212"/>
      <c r="BC40" s="212"/>
      <c r="BD40" s="212"/>
      <c r="BE40" s="212"/>
      <c r="BF40" s="212"/>
      <c r="BG40" s="212"/>
      <c r="BH40" s="212"/>
    </row>
    <row r="41" spans="1:60" outlineLevel="2" x14ac:dyDescent="0.2">
      <c r="A41" s="219"/>
      <c r="B41" s="220"/>
      <c r="C41" s="244" t="s">
        <v>625</v>
      </c>
      <c r="D41" s="223"/>
      <c r="E41" s="224">
        <v>99.44</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3">
        <v>10</v>
      </c>
      <c r="B42" s="234" t="s">
        <v>440</v>
      </c>
      <c r="C42" s="243" t="s">
        <v>441</v>
      </c>
      <c r="D42" s="235" t="s">
        <v>277</v>
      </c>
      <c r="E42" s="236">
        <v>52.547400000000003</v>
      </c>
      <c r="F42" s="237"/>
      <c r="G42" s="238">
        <f>ROUND(E42*F42,2)</f>
        <v>0</v>
      </c>
      <c r="H42" s="237">
        <v>0</v>
      </c>
      <c r="I42" s="238">
        <f>ROUND(E42*H42,2)</f>
        <v>0</v>
      </c>
      <c r="J42" s="237">
        <v>513</v>
      </c>
      <c r="K42" s="238">
        <f>ROUND(E42*J42,2)</f>
        <v>26956.82</v>
      </c>
      <c r="L42" s="238">
        <v>21</v>
      </c>
      <c r="M42" s="238">
        <f>G42*(1+L42/100)</f>
        <v>0</v>
      </c>
      <c r="N42" s="236">
        <v>0</v>
      </c>
      <c r="O42" s="236">
        <f>ROUND(E42*N42,2)</f>
        <v>0</v>
      </c>
      <c r="P42" s="236">
        <v>0</v>
      </c>
      <c r="Q42" s="236">
        <f>ROUND(E42*P42,2)</f>
        <v>0</v>
      </c>
      <c r="R42" s="238" t="s">
        <v>392</v>
      </c>
      <c r="S42" s="238" t="s">
        <v>178</v>
      </c>
      <c r="T42" s="239" t="s">
        <v>178</v>
      </c>
      <c r="U42" s="222">
        <v>0</v>
      </c>
      <c r="V42" s="222">
        <f>ROUND(E42*U42,2)</f>
        <v>0</v>
      </c>
      <c r="W42" s="222"/>
      <c r="X42" s="222" t="s">
        <v>235</v>
      </c>
      <c r="Y42" s="222" t="s">
        <v>181</v>
      </c>
      <c r="Z42" s="212"/>
      <c r="AA42" s="212"/>
      <c r="AB42" s="212"/>
      <c r="AC42" s="212"/>
      <c r="AD42" s="212"/>
      <c r="AE42" s="212"/>
      <c r="AF42" s="212"/>
      <c r="AG42" s="212" t="s">
        <v>236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44" t="s">
        <v>615</v>
      </c>
      <c r="D43" s="223"/>
      <c r="E43" s="224">
        <v>99</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183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44" t="s">
        <v>626</v>
      </c>
      <c r="D44" s="223"/>
      <c r="E44" s="224">
        <v>-46.452599999999997</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11</v>
      </c>
      <c r="B45" s="234" t="s">
        <v>442</v>
      </c>
      <c r="C45" s="243" t="s">
        <v>443</v>
      </c>
      <c r="D45" s="235" t="s">
        <v>444</v>
      </c>
      <c r="E45" s="236">
        <v>2.4472</v>
      </c>
      <c r="F45" s="237"/>
      <c r="G45" s="238">
        <f>ROUND(E45*F45,2)</f>
        <v>0</v>
      </c>
      <c r="H45" s="237">
        <v>187.5</v>
      </c>
      <c r="I45" s="238">
        <f>ROUND(E45*H45,2)</f>
        <v>458.85</v>
      </c>
      <c r="J45" s="237">
        <v>0</v>
      </c>
      <c r="K45" s="238">
        <f>ROUND(E45*J45,2)</f>
        <v>0</v>
      </c>
      <c r="L45" s="238">
        <v>21</v>
      </c>
      <c r="M45" s="238">
        <f>G45*(1+L45/100)</f>
        <v>0</v>
      </c>
      <c r="N45" s="236">
        <v>1E-3</v>
      </c>
      <c r="O45" s="236">
        <f>ROUND(E45*N45,2)</f>
        <v>0</v>
      </c>
      <c r="P45" s="236">
        <v>0</v>
      </c>
      <c r="Q45" s="236">
        <f>ROUND(E45*P45,2)</f>
        <v>0</v>
      </c>
      <c r="R45" s="238" t="s">
        <v>445</v>
      </c>
      <c r="S45" s="238" t="s">
        <v>178</v>
      </c>
      <c r="T45" s="239" t="s">
        <v>178</v>
      </c>
      <c r="U45" s="222">
        <v>0</v>
      </c>
      <c r="V45" s="222">
        <f>ROUND(E45*U45,2)</f>
        <v>0</v>
      </c>
      <c r="W45" s="222"/>
      <c r="X45" s="222" t="s">
        <v>446</v>
      </c>
      <c r="Y45" s="222" t="s">
        <v>181</v>
      </c>
      <c r="Z45" s="212"/>
      <c r="AA45" s="212"/>
      <c r="AB45" s="212"/>
      <c r="AC45" s="212"/>
      <c r="AD45" s="212"/>
      <c r="AE45" s="212"/>
      <c r="AF45" s="212"/>
      <c r="AG45" s="212" t="s">
        <v>447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44" t="s">
        <v>627</v>
      </c>
      <c r="D46" s="223"/>
      <c r="E46" s="224">
        <v>2.4472</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3">
        <v>12</v>
      </c>
      <c r="B47" s="234" t="s">
        <v>450</v>
      </c>
      <c r="C47" s="243" t="s">
        <v>451</v>
      </c>
      <c r="D47" s="235" t="s">
        <v>286</v>
      </c>
      <c r="E47" s="236">
        <v>16.518599999999999</v>
      </c>
      <c r="F47" s="237"/>
      <c r="G47" s="238">
        <f>ROUND(E47*F47,2)</f>
        <v>0</v>
      </c>
      <c r="H47" s="237">
        <v>890</v>
      </c>
      <c r="I47" s="238">
        <f>ROUND(E47*H47,2)</f>
        <v>14701.55</v>
      </c>
      <c r="J47" s="237">
        <v>0</v>
      </c>
      <c r="K47" s="238">
        <f>ROUND(E47*J47,2)</f>
        <v>0</v>
      </c>
      <c r="L47" s="238">
        <v>21</v>
      </c>
      <c r="M47" s="238">
        <f>G47*(1+L47/100)</f>
        <v>0</v>
      </c>
      <c r="N47" s="236">
        <v>1</v>
      </c>
      <c r="O47" s="236">
        <f>ROUND(E47*N47,2)</f>
        <v>16.52</v>
      </c>
      <c r="P47" s="236">
        <v>0</v>
      </c>
      <c r="Q47" s="236">
        <f>ROUND(E47*P47,2)</f>
        <v>0</v>
      </c>
      <c r="R47" s="238"/>
      <c r="S47" s="238" t="s">
        <v>186</v>
      </c>
      <c r="T47" s="239" t="s">
        <v>179</v>
      </c>
      <c r="U47" s="222">
        <v>0</v>
      </c>
      <c r="V47" s="222">
        <f>ROUND(E47*U47,2)</f>
        <v>0</v>
      </c>
      <c r="W47" s="222"/>
      <c r="X47" s="222" t="s">
        <v>446</v>
      </c>
      <c r="Y47" s="222" t="s">
        <v>181</v>
      </c>
      <c r="Z47" s="212"/>
      <c r="AA47" s="212"/>
      <c r="AB47" s="212"/>
      <c r="AC47" s="212"/>
      <c r="AD47" s="212"/>
      <c r="AE47" s="212"/>
      <c r="AF47" s="212"/>
      <c r="AG47" s="212" t="s">
        <v>447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44" t="s">
        <v>628</v>
      </c>
      <c r="D48" s="223"/>
      <c r="E48" s="224">
        <v>16.518599999999999</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26" t="s">
        <v>173</v>
      </c>
      <c r="B49" s="227" t="s">
        <v>117</v>
      </c>
      <c r="C49" s="242" t="s">
        <v>118</v>
      </c>
      <c r="D49" s="228"/>
      <c r="E49" s="229"/>
      <c r="F49" s="230"/>
      <c r="G49" s="230">
        <f>SUMIF(AG50:AG71,"&lt;&gt;NOR",G50:G71)</f>
        <v>0</v>
      </c>
      <c r="H49" s="230"/>
      <c r="I49" s="230">
        <f>SUM(I50:I71)</f>
        <v>98891.08</v>
      </c>
      <c r="J49" s="230"/>
      <c r="K49" s="230">
        <f>SUM(K50:K71)</f>
        <v>36791.65</v>
      </c>
      <c r="L49" s="230"/>
      <c r="M49" s="230">
        <f>SUM(M50:M71)</f>
        <v>0</v>
      </c>
      <c r="N49" s="229"/>
      <c r="O49" s="229">
        <f>SUM(O50:O71)</f>
        <v>49</v>
      </c>
      <c r="P49" s="229"/>
      <c r="Q49" s="229">
        <f>SUM(Q50:Q71)</f>
        <v>0</v>
      </c>
      <c r="R49" s="230"/>
      <c r="S49" s="230"/>
      <c r="T49" s="231"/>
      <c r="U49" s="225"/>
      <c r="V49" s="225">
        <f>SUM(V50:V71)</f>
        <v>71.94</v>
      </c>
      <c r="W49" s="225"/>
      <c r="X49" s="225"/>
      <c r="Y49" s="225"/>
      <c r="AG49" t="s">
        <v>174</v>
      </c>
    </row>
    <row r="50" spans="1:60" outlineLevel="1" x14ac:dyDescent="0.2">
      <c r="A50" s="233">
        <v>13</v>
      </c>
      <c r="B50" s="234" t="s">
        <v>629</v>
      </c>
      <c r="C50" s="243" t="s">
        <v>630</v>
      </c>
      <c r="D50" s="235" t="s">
        <v>277</v>
      </c>
      <c r="E50" s="236">
        <v>5.7426599999999999</v>
      </c>
      <c r="F50" s="237"/>
      <c r="G50" s="238">
        <f>ROUND(E50*F50,2)</f>
        <v>0</v>
      </c>
      <c r="H50" s="237">
        <v>3032.04</v>
      </c>
      <c r="I50" s="238">
        <f>ROUND(E50*H50,2)</f>
        <v>17411.97</v>
      </c>
      <c r="J50" s="237">
        <v>327.96</v>
      </c>
      <c r="K50" s="238">
        <f>ROUND(E50*J50,2)</f>
        <v>1883.36</v>
      </c>
      <c r="L50" s="238">
        <v>21</v>
      </c>
      <c r="M50" s="238">
        <f>G50*(1+L50/100)</f>
        <v>0</v>
      </c>
      <c r="N50" s="236">
        <v>2.5249999999999999</v>
      </c>
      <c r="O50" s="236">
        <f>ROUND(E50*N50,2)</f>
        <v>14.5</v>
      </c>
      <c r="P50" s="236">
        <v>0</v>
      </c>
      <c r="Q50" s="236">
        <f>ROUND(E50*P50,2)</f>
        <v>0</v>
      </c>
      <c r="R50" s="238" t="s">
        <v>631</v>
      </c>
      <c r="S50" s="238" t="s">
        <v>178</v>
      </c>
      <c r="T50" s="239" t="s">
        <v>178</v>
      </c>
      <c r="U50" s="222">
        <v>0.47699999999999998</v>
      </c>
      <c r="V50" s="222">
        <f>ROUND(E50*U50,2)</f>
        <v>2.74</v>
      </c>
      <c r="W50" s="222"/>
      <c r="X50" s="222" t="s">
        <v>235</v>
      </c>
      <c r="Y50" s="222" t="s">
        <v>181</v>
      </c>
      <c r="Z50" s="212"/>
      <c r="AA50" s="212"/>
      <c r="AB50" s="212"/>
      <c r="AC50" s="212"/>
      <c r="AD50" s="212"/>
      <c r="AE50" s="212"/>
      <c r="AF50" s="212"/>
      <c r="AG50" s="212" t="s">
        <v>236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57" t="s">
        <v>632</v>
      </c>
      <c r="D51" s="249"/>
      <c r="E51" s="249"/>
      <c r="F51" s="249"/>
      <c r="G51" s="249"/>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238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44" t="s">
        <v>633</v>
      </c>
      <c r="D52" s="223"/>
      <c r="E52" s="224"/>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3" x14ac:dyDescent="0.2">
      <c r="A53" s="219"/>
      <c r="B53" s="220"/>
      <c r="C53" s="244" t="s">
        <v>634</v>
      </c>
      <c r="D53" s="223"/>
      <c r="E53" s="224">
        <v>5.7426599999999999</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33">
        <v>14</v>
      </c>
      <c r="B54" s="234" t="s">
        <v>635</v>
      </c>
      <c r="C54" s="243" t="s">
        <v>636</v>
      </c>
      <c r="D54" s="235" t="s">
        <v>277</v>
      </c>
      <c r="E54" s="236">
        <v>13.051500000000001</v>
      </c>
      <c r="F54" s="237"/>
      <c r="G54" s="238">
        <f>ROUND(E54*F54,2)</f>
        <v>0</v>
      </c>
      <c r="H54" s="237">
        <v>4180.72</v>
      </c>
      <c r="I54" s="238">
        <f>ROUND(E54*H54,2)</f>
        <v>54564.67</v>
      </c>
      <c r="J54" s="237">
        <v>329.28</v>
      </c>
      <c r="K54" s="238">
        <f>ROUND(E54*J54,2)</f>
        <v>4297.6000000000004</v>
      </c>
      <c r="L54" s="238">
        <v>21</v>
      </c>
      <c r="M54" s="238">
        <f>G54*(1+L54/100)</f>
        <v>0</v>
      </c>
      <c r="N54" s="236">
        <v>2.5249999999999999</v>
      </c>
      <c r="O54" s="236">
        <f>ROUND(E54*N54,2)</f>
        <v>32.96</v>
      </c>
      <c r="P54" s="236">
        <v>0</v>
      </c>
      <c r="Q54" s="236">
        <f>ROUND(E54*P54,2)</f>
        <v>0</v>
      </c>
      <c r="R54" s="238" t="s">
        <v>631</v>
      </c>
      <c r="S54" s="238" t="s">
        <v>178</v>
      </c>
      <c r="T54" s="239" t="s">
        <v>178</v>
      </c>
      <c r="U54" s="222">
        <v>0.48</v>
      </c>
      <c r="V54" s="222">
        <f>ROUND(E54*U54,2)</f>
        <v>6.26</v>
      </c>
      <c r="W54" s="222"/>
      <c r="X54" s="222" t="s">
        <v>235</v>
      </c>
      <c r="Y54" s="222" t="s">
        <v>181</v>
      </c>
      <c r="Z54" s="212"/>
      <c r="AA54" s="212"/>
      <c r="AB54" s="212"/>
      <c r="AC54" s="212"/>
      <c r="AD54" s="212"/>
      <c r="AE54" s="212"/>
      <c r="AF54" s="212"/>
      <c r="AG54" s="212" t="s">
        <v>236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7" t="s">
        <v>637</v>
      </c>
      <c r="D55" s="249"/>
      <c r="E55" s="249"/>
      <c r="F55" s="249"/>
      <c r="G55" s="249"/>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238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4" t="s">
        <v>633</v>
      </c>
      <c r="D56" s="223"/>
      <c r="E56" s="224"/>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44" t="s">
        <v>638</v>
      </c>
      <c r="D57" s="223"/>
      <c r="E57" s="224">
        <v>13.051500000000001</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183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3">
        <v>15</v>
      </c>
      <c r="B58" s="234" t="s">
        <v>639</v>
      </c>
      <c r="C58" s="243" t="s">
        <v>640</v>
      </c>
      <c r="D58" s="235" t="s">
        <v>233</v>
      </c>
      <c r="E58" s="236">
        <v>26.86</v>
      </c>
      <c r="F58" s="237"/>
      <c r="G58" s="238">
        <f>ROUND(E58*F58,2)</f>
        <v>0</v>
      </c>
      <c r="H58" s="237">
        <v>247.42</v>
      </c>
      <c r="I58" s="238">
        <f>ROUND(E58*H58,2)</f>
        <v>6645.7</v>
      </c>
      <c r="J58" s="237">
        <v>751.58</v>
      </c>
      <c r="K58" s="238">
        <f>ROUND(E58*J58,2)</f>
        <v>20187.439999999999</v>
      </c>
      <c r="L58" s="238">
        <v>21</v>
      </c>
      <c r="M58" s="238">
        <f>G58*(1+L58/100)</f>
        <v>0</v>
      </c>
      <c r="N58" s="236">
        <v>3.9199999999999999E-2</v>
      </c>
      <c r="O58" s="236">
        <f>ROUND(E58*N58,2)</f>
        <v>1.05</v>
      </c>
      <c r="P58" s="236">
        <v>0</v>
      </c>
      <c r="Q58" s="236">
        <f>ROUND(E58*P58,2)</f>
        <v>0</v>
      </c>
      <c r="R58" s="238" t="s">
        <v>631</v>
      </c>
      <c r="S58" s="238" t="s">
        <v>178</v>
      </c>
      <c r="T58" s="239" t="s">
        <v>178</v>
      </c>
      <c r="U58" s="222">
        <v>1.6</v>
      </c>
      <c r="V58" s="222">
        <f>ROUND(E58*U58,2)</f>
        <v>42.98</v>
      </c>
      <c r="W58" s="222"/>
      <c r="X58" s="222" t="s">
        <v>235</v>
      </c>
      <c r="Y58" s="222" t="s">
        <v>181</v>
      </c>
      <c r="Z58" s="212"/>
      <c r="AA58" s="212"/>
      <c r="AB58" s="212"/>
      <c r="AC58" s="212"/>
      <c r="AD58" s="212"/>
      <c r="AE58" s="212"/>
      <c r="AF58" s="212"/>
      <c r="AG58" s="212" t="s">
        <v>236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2" x14ac:dyDescent="0.2">
      <c r="A59" s="219"/>
      <c r="B59" s="220"/>
      <c r="C59" s="257" t="s">
        <v>641</v>
      </c>
      <c r="D59" s="249"/>
      <c r="E59" s="249"/>
      <c r="F59" s="249"/>
      <c r="G59" s="249"/>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238</v>
      </c>
      <c r="AH59" s="212"/>
      <c r="AI59" s="212"/>
      <c r="AJ59" s="212"/>
      <c r="AK59" s="212"/>
      <c r="AL59" s="212"/>
      <c r="AM59" s="212"/>
      <c r="AN59" s="212"/>
      <c r="AO59" s="212"/>
      <c r="AP59" s="212"/>
      <c r="AQ59" s="212"/>
      <c r="AR59" s="212"/>
      <c r="AS59" s="212"/>
      <c r="AT59" s="212"/>
      <c r="AU59" s="212"/>
      <c r="AV59" s="212"/>
      <c r="AW59" s="212"/>
      <c r="AX59" s="212"/>
      <c r="AY59" s="212"/>
      <c r="AZ59" s="212"/>
      <c r="BA59" s="240" t="str">
        <f>C59</f>
        <v>svislé nebo šikmé (odkloněné) , půdorysně přímé nebo zalomené, stěn základových desek ve volných nebo zapažených jámách, rýhách, šachtách, včetně případných vzpěr,</v>
      </c>
      <c r="BB59" s="212"/>
      <c r="BC59" s="212"/>
      <c r="BD59" s="212"/>
      <c r="BE59" s="212"/>
      <c r="BF59" s="212"/>
      <c r="BG59" s="212"/>
      <c r="BH59" s="212"/>
    </row>
    <row r="60" spans="1:60" outlineLevel="2" x14ac:dyDescent="0.2">
      <c r="A60" s="219"/>
      <c r="B60" s="220"/>
      <c r="C60" s="244" t="s">
        <v>633</v>
      </c>
      <c r="D60" s="223"/>
      <c r="E60" s="224"/>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183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3" x14ac:dyDescent="0.2">
      <c r="A61" s="219"/>
      <c r="B61" s="220"/>
      <c r="C61" s="244" t="s">
        <v>642</v>
      </c>
      <c r="D61" s="223"/>
      <c r="E61" s="224">
        <v>26.86</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183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33">
        <v>16</v>
      </c>
      <c r="B62" s="234" t="s">
        <v>643</v>
      </c>
      <c r="C62" s="243" t="s">
        <v>644</v>
      </c>
      <c r="D62" s="235" t="s">
        <v>233</v>
      </c>
      <c r="E62" s="236">
        <v>26.86</v>
      </c>
      <c r="F62" s="237"/>
      <c r="G62" s="238">
        <f>ROUND(E62*F62,2)</f>
        <v>0</v>
      </c>
      <c r="H62" s="237">
        <v>0</v>
      </c>
      <c r="I62" s="238">
        <f>ROUND(E62*H62,2)</f>
        <v>0</v>
      </c>
      <c r="J62" s="237">
        <v>151.5</v>
      </c>
      <c r="K62" s="238">
        <f>ROUND(E62*J62,2)</f>
        <v>4069.29</v>
      </c>
      <c r="L62" s="238">
        <v>21</v>
      </c>
      <c r="M62" s="238">
        <f>G62*(1+L62/100)</f>
        <v>0</v>
      </c>
      <c r="N62" s="236">
        <v>0</v>
      </c>
      <c r="O62" s="236">
        <f>ROUND(E62*N62,2)</f>
        <v>0</v>
      </c>
      <c r="P62" s="236">
        <v>0</v>
      </c>
      <c r="Q62" s="236">
        <f>ROUND(E62*P62,2)</f>
        <v>0</v>
      </c>
      <c r="R62" s="238" t="s">
        <v>631</v>
      </c>
      <c r="S62" s="238" t="s">
        <v>178</v>
      </c>
      <c r="T62" s="239" t="s">
        <v>178</v>
      </c>
      <c r="U62" s="222">
        <v>0.32</v>
      </c>
      <c r="V62" s="222">
        <f>ROUND(E62*U62,2)</f>
        <v>8.6</v>
      </c>
      <c r="W62" s="222"/>
      <c r="X62" s="222" t="s">
        <v>235</v>
      </c>
      <c r="Y62" s="222" t="s">
        <v>181</v>
      </c>
      <c r="Z62" s="212"/>
      <c r="AA62" s="212"/>
      <c r="AB62" s="212"/>
      <c r="AC62" s="212"/>
      <c r="AD62" s="212"/>
      <c r="AE62" s="212"/>
      <c r="AF62" s="212"/>
      <c r="AG62" s="212" t="s">
        <v>236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2" x14ac:dyDescent="0.2">
      <c r="A63" s="219"/>
      <c r="B63" s="220"/>
      <c r="C63" s="257" t="s">
        <v>641</v>
      </c>
      <c r="D63" s="249"/>
      <c r="E63" s="249"/>
      <c r="F63" s="249"/>
      <c r="G63" s="249"/>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238</v>
      </c>
      <c r="AH63" s="212"/>
      <c r="AI63" s="212"/>
      <c r="AJ63" s="212"/>
      <c r="AK63" s="212"/>
      <c r="AL63" s="212"/>
      <c r="AM63" s="212"/>
      <c r="AN63" s="212"/>
      <c r="AO63" s="212"/>
      <c r="AP63" s="212"/>
      <c r="AQ63" s="212"/>
      <c r="AR63" s="212"/>
      <c r="AS63" s="212"/>
      <c r="AT63" s="212"/>
      <c r="AU63" s="212"/>
      <c r="AV63" s="212"/>
      <c r="AW63" s="212"/>
      <c r="AX63" s="212"/>
      <c r="AY63" s="212"/>
      <c r="AZ63" s="212"/>
      <c r="BA63" s="240" t="str">
        <f>C63</f>
        <v>svislé nebo šikmé (odkloněné) , půdorysně přímé nebo zalomené, stěn základových desek ve volných nebo zapažených jámách, rýhách, šachtách, včetně případných vzpěr,</v>
      </c>
      <c r="BB63" s="212"/>
      <c r="BC63" s="212"/>
      <c r="BD63" s="212"/>
      <c r="BE63" s="212"/>
      <c r="BF63" s="212"/>
      <c r="BG63" s="212"/>
      <c r="BH63" s="212"/>
    </row>
    <row r="64" spans="1:60" outlineLevel="2" x14ac:dyDescent="0.2">
      <c r="A64" s="219"/>
      <c r="B64" s="220"/>
      <c r="C64" s="244" t="s">
        <v>633</v>
      </c>
      <c r="D64" s="223"/>
      <c r="E64" s="224"/>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183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3" x14ac:dyDescent="0.2">
      <c r="A65" s="219"/>
      <c r="B65" s="220"/>
      <c r="C65" s="244" t="s">
        <v>642</v>
      </c>
      <c r="D65" s="223"/>
      <c r="E65" s="224">
        <v>26.86</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183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3">
        <v>17</v>
      </c>
      <c r="B66" s="234" t="s">
        <v>645</v>
      </c>
      <c r="C66" s="243" t="s">
        <v>646</v>
      </c>
      <c r="D66" s="235" t="s">
        <v>286</v>
      </c>
      <c r="E66" s="236">
        <v>0.48282000000000003</v>
      </c>
      <c r="F66" s="237"/>
      <c r="G66" s="238">
        <f>ROUND(E66*F66,2)</f>
        <v>0</v>
      </c>
      <c r="H66" s="237">
        <v>41979.9</v>
      </c>
      <c r="I66" s="238">
        <f>ROUND(E66*H66,2)</f>
        <v>20268.740000000002</v>
      </c>
      <c r="J66" s="237">
        <v>13160.1</v>
      </c>
      <c r="K66" s="238">
        <f>ROUND(E66*J66,2)</f>
        <v>6353.96</v>
      </c>
      <c r="L66" s="238">
        <v>21</v>
      </c>
      <c r="M66" s="238">
        <f>G66*(1+L66/100)</f>
        <v>0</v>
      </c>
      <c r="N66" s="236">
        <v>1.0217400000000001</v>
      </c>
      <c r="O66" s="236">
        <f>ROUND(E66*N66,2)</f>
        <v>0.49</v>
      </c>
      <c r="P66" s="236">
        <v>0</v>
      </c>
      <c r="Q66" s="236">
        <f>ROUND(E66*P66,2)</f>
        <v>0</v>
      </c>
      <c r="R66" s="238" t="s">
        <v>631</v>
      </c>
      <c r="S66" s="238" t="s">
        <v>647</v>
      </c>
      <c r="T66" s="239" t="s">
        <v>647</v>
      </c>
      <c r="U66" s="222">
        <v>23.530999999999999</v>
      </c>
      <c r="V66" s="222">
        <f>ROUND(E66*U66,2)</f>
        <v>11.36</v>
      </c>
      <c r="W66" s="222"/>
      <c r="X66" s="222" t="s">
        <v>235</v>
      </c>
      <c r="Y66" s="222" t="s">
        <v>181</v>
      </c>
      <c r="Z66" s="212"/>
      <c r="AA66" s="212"/>
      <c r="AB66" s="212"/>
      <c r="AC66" s="212"/>
      <c r="AD66" s="212"/>
      <c r="AE66" s="212"/>
      <c r="AF66" s="212"/>
      <c r="AG66" s="212" t="s">
        <v>236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
      <c r="A67" s="219"/>
      <c r="B67" s="220"/>
      <c r="C67" s="257" t="s">
        <v>648</v>
      </c>
      <c r="D67" s="249"/>
      <c r="E67" s="249"/>
      <c r="F67" s="249"/>
      <c r="G67" s="249"/>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238</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4" t="s">
        <v>633</v>
      </c>
      <c r="D68" s="223"/>
      <c r="E68" s="224"/>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183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2.5" outlineLevel="3" x14ac:dyDescent="0.2">
      <c r="A69" s="219"/>
      <c r="B69" s="220"/>
      <c r="C69" s="244" t="s">
        <v>649</v>
      </c>
      <c r="D69" s="223"/>
      <c r="E69" s="224">
        <v>0.24661</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183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4" t="s">
        <v>650</v>
      </c>
      <c r="D70" s="223"/>
      <c r="E70" s="224">
        <v>0.17323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183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4" t="s">
        <v>651</v>
      </c>
      <c r="D71" s="223"/>
      <c r="E71" s="224">
        <v>6.2979999999999994E-2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183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
      <c r="A72" s="226" t="s">
        <v>173</v>
      </c>
      <c r="B72" s="227" t="s">
        <v>119</v>
      </c>
      <c r="C72" s="242" t="s">
        <v>120</v>
      </c>
      <c r="D72" s="228"/>
      <c r="E72" s="229"/>
      <c r="F72" s="230"/>
      <c r="G72" s="230">
        <f>SUMIF(AG73:AG112,"&lt;&gt;NOR",G73:G112)</f>
        <v>0</v>
      </c>
      <c r="H72" s="230"/>
      <c r="I72" s="230">
        <f>SUM(I73:I112)</f>
        <v>184372.97</v>
      </c>
      <c r="J72" s="230"/>
      <c r="K72" s="230">
        <f>SUM(K73:K112)</f>
        <v>200078.38</v>
      </c>
      <c r="L72" s="230"/>
      <c r="M72" s="230">
        <f>SUM(M73:M112)</f>
        <v>0</v>
      </c>
      <c r="N72" s="229"/>
      <c r="O72" s="229">
        <f>SUM(O73:O112)</f>
        <v>51.64</v>
      </c>
      <c r="P72" s="229"/>
      <c r="Q72" s="229">
        <f>SUM(Q73:Q112)</f>
        <v>0</v>
      </c>
      <c r="R72" s="230"/>
      <c r="S72" s="230"/>
      <c r="T72" s="231"/>
      <c r="U72" s="225"/>
      <c r="V72" s="225">
        <f>SUM(V73:V112)</f>
        <v>275.73</v>
      </c>
      <c r="W72" s="225"/>
      <c r="X72" s="225"/>
      <c r="Y72" s="225"/>
      <c r="AG72" t="s">
        <v>174</v>
      </c>
    </row>
    <row r="73" spans="1:60" ht="22.5" outlineLevel="1" x14ac:dyDescent="0.2">
      <c r="A73" s="233">
        <v>18</v>
      </c>
      <c r="B73" s="234" t="s">
        <v>652</v>
      </c>
      <c r="C73" s="243" t="s">
        <v>653</v>
      </c>
      <c r="D73" s="235" t="s">
        <v>277</v>
      </c>
      <c r="E73" s="236">
        <v>14.69223</v>
      </c>
      <c r="F73" s="237"/>
      <c r="G73" s="238">
        <f>ROUND(E73*F73,2)</f>
        <v>0</v>
      </c>
      <c r="H73" s="237">
        <v>4370.33</v>
      </c>
      <c r="I73" s="238">
        <f>ROUND(E73*H73,2)</f>
        <v>64209.89</v>
      </c>
      <c r="J73" s="237">
        <v>704.67</v>
      </c>
      <c r="K73" s="238">
        <f>ROUND(E73*J73,2)</f>
        <v>10353.17</v>
      </c>
      <c r="L73" s="238">
        <v>21</v>
      </c>
      <c r="M73" s="238">
        <f>G73*(1+L73/100)</f>
        <v>0</v>
      </c>
      <c r="N73" s="236">
        <v>2.5301300000000002</v>
      </c>
      <c r="O73" s="236">
        <f>ROUND(E73*N73,2)</f>
        <v>37.17</v>
      </c>
      <c r="P73" s="236">
        <v>0</v>
      </c>
      <c r="Q73" s="236">
        <f>ROUND(E73*P73,2)</f>
        <v>0</v>
      </c>
      <c r="R73" s="238" t="s">
        <v>631</v>
      </c>
      <c r="S73" s="238" t="s">
        <v>178</v>
      </c>
      <c r="T73" s="239" t="s">
        <v>178</v>
      </c>
      <c r="U73" s="222">
        <v>1.212</v>
      </c>
      <c r="V73" s="222">
        <f>ROUND(E73*U73,2)</f>
        <v>17.809999999999999</v>
      </c>
      <c r="W73" s="222"/>
      <c r="X73" s="222" t="s">
        <v>235</v>
      </c>
      <c r="Y73" s="222" t="s">
        <v>181</v>
      </c>
      <c r="Z73" s="212"/>
      <c r="AA73" s="212"/>
      <c r="AB73" s="212"/>
      <c r="AC73" s="212"/>
      <c r="AD73" s="212"/>
      <c r="AE73" s="212"/>
      <c r="AF73" s="212"/>
      <c r="AG73" s="212" t="s">
        <v>236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2.5" outlineLevel="2" x14ac:dyDescent="0.2">
      <c r="A74" s="219"/>
      <c r="B74" s="220"/>
      <c r="C74" s="257" t="s">
        <v>654</v>
      </c>
      <c r="D74" s="249"/>
      <c r="E74" s="249"/>
      <c r="F74" s="249"/>
      <c r="G74" s="249"/>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238</v>
      </c>
      <c r="AH74" s="212"/>
      <c r="AI74" s="212"/>
      <c r="AJ74" s="212"/>
      <c r="AK74" s="212"/>
      <c r="AL74" s="212"/>
      <c r="AM74" s="212"/>
      <c r="AN74" s="212"/>
      <c r="AO74" s="212"/>
      <c r="AP74" s="212"/>
      <c r="AQ74" s="212"/>
      <c r="AR74" s="212"/>
      <c r="AS74" s="212"/>
      <c r="AT74" s="212"/>
      <c r="AU74" s="212"/>
      <c r="AV74" s="212"/>
      <c r="AW74" s="212"/>
      <c r="AX74" s="212"/>
      <c r="AY74" s="212"/>
      <c r="AZ74" s="212"/>
      <c r="BA74" s="240" t="str">
        <f>C74</f>
        <v>nosných, výplňových, obkladových, půdních, štítových, poprsních apod. (bez výztuže), s pomocným lešením o výšce podlahy do 1900 mm a pro zatížení 1,5 kPa,</v>
      </c>
      <c r="BB74" s="212"/>
      <c r="BC74" s="212"/>
      <c r="BD74" s="212"/>
      <c r="BE74" s="212"/>
      <c r="BF74" s="212"/>
      <c r="BG74" s="212"/>
      <c r="BH74" s="212"/>
    </row>
    <row r="75" spans="1:60" outlineLevel="2" x14ac:dyDescent="0.2">
      <c r="A75" s="219"/>
      <c r="B75" s="220"/>
      <c r="C75" s="244" t="s">
        <v>633</v>
      </c>
      <c r="D75" s="223"/>
      <c r="E75" s="224"/>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183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4" t="s">
        <v>655</v>
      </c>
      <c r="D76" s="223"/>
      <c r="E76" s="224">
        <v>2.4368400000000001</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183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44" t="s">
        <v>656</v>
      </c>
      <c r="D77" s="223"/>
      <c r="E77" s="224">
        <v>1.4846999999999999</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183</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
      <c r="A78" s="219"/>
      <c r="B78" s="220"/>
      <c r="C78" s="244" t="s">
        <v>657</v>
      </c>
      <c r="D78" s="223"/>
      <c r="E78" s="224">
        <v>1.15605</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183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4" t="s">
        <v>658</v>
      </c>
      <c r="D79" s="223"/>
      <c r="E79" s="224">
        <v>4.1265000000000001</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183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44" t="s">
        <v>659</v>
      </c>
      <c r="D80" s="223"/>
      <c r="E80" s="224">
        <v>1.9278</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44" t="s">
        <v>660</v>
      </c>
      <c r="D81" s="223"/>
      <c r="E81" s="224">
        <v>3.0076200000000002</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183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44" t="s">
        <v>661</v>
      </c>
      <c r="D82" s="223"/>
      <c r="E82" s="224">
        <v>0.55271999999999999</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183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2.5" outlineLevel="1" x14ac:dyDescent="0.2">
      <c r="A83" s="233">
        <v>19</v>
      </c>
      <c r="B83" s="234" t="s">
        <v>662</v>
      </c>
      <c r="C83" s="243" t="s">
        <v>663</v>
      </c>
      <c r="D83" s="235" t="s">
        <v>233</v>
      </c>
      <c r="E83" s="236">
        <v>142.166</v>
      </c>
      <c r="F83" s="237"/>
      <c r="G83" s="238">
        <f>ROUND(E83*F83,2)</f>
        <v>0</v>
      </c>
      <c r="H83" s="237">
        <v>435.2</v>
      </c>
      <c r="I83" s="238">
        <f>ROUND(E83*H83,2)</f>
        <v>61870.64</v>
      </c>
      <c r="J83" s="237">
        <v>540.79999999999995</v>
      </c>
      <c r="K83" s="238">
        <f>ROUND(E83*J83,2)</f>
        <v>76883.37</v>
      </c>
      <c r="L83" s="238">
        <v>21</v>
      </c>
      <c r="M83" s="238">
        <f>G83*(1+L83/100)</f>
        <v>0</v>
      </c>
      <c r="N83" s="236">
        <v>6.0310000000000002E-2</v>
      </c>
      <c r="O83" s="236">
        <f>ROUND(E83*N83,2)</f>
        <v>8.57</v>
      </c>
      <c r="P83" s="236">
        <v>0</v>
      </c>
      <c r="Q83" s="236">
        <f>ROUND(E83*P83,2)</f>
        <v>0</v>
      </c>
      <c r="R83" s="238" t="s">
        <v>631</v>
      </c>
      <c r="S83" s="238" t="s">
        <v>178</v>
      </c>
      <c r="T83" s="239" t="s">
        <v>178</v>
      </c>
      <c r="U83" s="222">
        <v>0.85</v>
      </c>
      <c r="V83" s="222">
        <f>ROUND(E83*U83,2)</f>
        <v>120.84</v>
      </c>
      <c r="W83" s="222"/>
      <c r="X83" s="222" t="s">
        <v>235</v>
      </c>
      <c r="Y83" s="222" t="s">
        <v>181</v>
      </c>
      <c r="Z83" s="212"/>
      <c r="AA83" s="212"/>
      <c r="AB83" s="212"/>
      <c r="AC83" s="212"/>
      <c r="AD83" s="212"/>
      <c r="AE83" s="212"/>
      <c r="AF83" s="212"/>
      <c r="AG83" s="212" t="s">
        <v>236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ht="22.5" outlineLevel="2" x14ac:dyDescent="0.2">
      <c r="A84" s="219"/>
      <c r="B84" s="220"/>
      <c r="C84" s="257" t="s">
        <v>664</v>
      </c>
      <c r="D84" s="249"/>
      <c r="E84" s="249"/>
      <c r="F84" s="249"/>
      <c r="G84" s="249"/>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238</v>
      </c>
      <c r="AH84" s="212"/>
      <c r="AI84" s="212"/>
      <c r="AJ84" s="212"/>
      <c r="AK84" s="212"/>
      <c r="AL84" s="212"/>
      <c r="AM84" s="212"/>
      <c r="AN84" s="212"/>
      <c r="AO84" s="212"/>
      <c r="AP84" s="212"/>
      <c r="AQ84" s="212"/>
      <c r="AR84" s="212"/>
      <c r="AS84" s="212"/>
      <c r="AT84" s="212"/>
      <c r="AU84" s="212"/>
      <c r="AV84" s="212"/>
      <c r="AW84" s="212"/>
      <c r="AX84" s="212"/>
      <c r="AY84" s="212"/>
      <c r="AZ84" s="212"/>
      <c r="BA84" s="240" t="str">
        <f>C84</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84" s="212"/>
      <c r="BC84" s="212"/>
      <c r="BD84" s="212"/>
      <c r="BE84" s="212"/>
      <c r="BF84" s="212"/>
      <c r="BG84" s="212"/>
      <c r="BH84" s="212"/>
    </row>
    <row r="85" spans="1:60" outlineLevel="2" x14ac:dyDescent="0.2">
      <c r="A85" s="219"/>
      <c r="B85" s="220"/>
      <c r="C85" s="244" t="s">
        <v>633</v>
      </c>
      <c r="D85" s="223"/>
      <c r="E85" s="224"/>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183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44" t="s">
        <v>665</v>
      </c>
      <c r="D86" s="223"/>
      <c r="E86" s="224">
        <v>23.687999999999999</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4" t="s">
        <v>666</v>
      </c>
      <c r="D87" s="223"/>
      <c r="E87" s="224">
        <v>14.7</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183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44" t="s">
        <v>667</v>
      </c>
      <c r="D88" s="223"/>
      <c r="E88" s="224">
        <v>11.61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183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44" t="s">
        <v>668</v>
      </c>
      <c r="D89" s="223"/>
      <c r="E89" s="224">
        <v>39.6</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183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4" t="s">
        <v>669</v>
      </c>
      <c r="D90" s="223"/>
      <c r="E90" s="224">
        <v>18.38</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183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44" t="s">
        <v>670</v>
      </c>
      <c r="D91" s="223"/>
      <c r="E91" s="224">
        <v>28.643999999999998</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183</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44" t="s">
        <v>671</v>
      </c>
      <c r="D92" s="223"/>
      <c r="E92" s="224">
        <v>5.5439999999999996</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183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22.5" outlineLevel="1" x14ac:dyDescent="0.2">
      <c r="A93" s="233">
        <v>20</v>
      </c>
      <c r="B93" s="234" t="s">
        <v>672</v>
      </c>
      <c r="C93" s="243" t="s">
        <v>673</v>
      </c>
      <c r="D93" s="235" t="s">
        <v>233</v>
      </c>
      <c r="E93" s="236">
        <v>142.166</v>
      </c>
      <c r="F93" s="237"/>
      <c r="G93" s="238">
        <f>ROUND(E93*F93,2)</f>
        <v>0</v>
      </c>
      <c r="H93" s="237">
        <v>0</v>
      </c>
      <c r="I93" s="238">
        <f>ROUND(E93*H93,2)</f>
        <v>0</v>
      </c>
      <c r="J93" s="237">
        <v>301.5</v>
      </c>
      <c r="K93" s="238">
        <f>ROUND(E93*J93,2)</f>
        <v>42863.05</v>
      </c>
      <c r="L93" s="238">
        <v>21</v>
      </c>
      <c r="M93" s="238">
        <f>G93*(1+L93/100)</f>
        <v>0</v>
      </c>
      <c r="N93" s="236">
        <v>0</v>
      </c>
      <c r="O93" s="236">
        <f>ROUND(E93*N93,2)</f>
        <v>0</v>
      </c>
      <c r="P93" s="236">
        <v>0</v>
      </c>
      <c r="Q93" s="236">
        <f>ROUND(E93*P93,2)</f>
        <v>0</v>
      </c>
      <c r="R93" s="238" t="s">
        <v>631</v>
      </c>
      <c r="S93" s="238" t="s">
        <v>178</v>
      </c>
      <c r="T93" s="239" t="s">
        <v>178</v>
      </c>
      <c r="U93" s="222">
        <v>0.35</v>
      </c>
      <c r="V93" s="222">
        <f>ROUND(E93*U93,2)</f>
        <v>49.76</v>
      </c>
      <c r="W93" s="222"/>
      <c r="X93" s="222" t="s">
        <v>235</v>
      </c>
      <c r="Y93" s="222" t="s">
        <v>181</v>
      </c>
      <c r="Z93" s="212"/>
      <c r="AA93" s="212"/>
      <c r="AB93" s="212"/>
      <c r="AC93" s="212"/>
      <c r="AD93" s="212"/>
      <c r="AE93" s="212"/>
      <c r="AF93" s="212"/>
      <c r="AG93" s="212" t="s">
        <v>236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2" x14ac:dyDescent="0.2">
      <c r="A94" s="219"/>
      <c r="B94" s="220"/>
      <c r="C94" s="257" t="s">
        <v>664</v>
      </c>
      <c r="D94" s="249"/>
      <c r="E94" s="249"/>
      <c r="F94" s="249"/>
      <c r="G94" s="249"/>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238</v>
      </c>
      <c r="AH94" s="212"/>
      <c r="AI94" s="212"/>
      <c r="AJ94" s="212"/>
      <c r="AK94" s="212"/>
      <c r="AL94" s="212"/>
      <c r="AM94" s="212"/>
      <c r="AN94" s="212"/>
      <c r="AO94" s="212"/>
      <c r="AP94" s="212"/>
      <c r="AQ94" s="212"/>
      <c r="AR94" s="212"/>
      <c r="AS94" s="212"/>
      <c r="AT94" s="212"/>
      <c r="AU94" s="212"/>
      <c r="AV94" s="212"/>
      <c r="AW94" s="212"/>
      <c r="AX94" s="212"/>
      <c r="AY94" s="212"/>
      <c r="AZ94" s="212"/>
      <c r="BA94" s="240" t="str">
        <f>C94</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94" s="212"/>
      <c r="BC94" s="212"/>
      <c r="BD94" s="212"/>
      <c r="BE94" s="212"/>
      <c r="BF94" s="212"/>
      <c r="BG94" s="212"/>
      <c r="BH94" s="212"/>
    </row>
    <row r="95" spans="1:60" outlineLevel="2" x14ac:dyDescent="0.2">
      <c r="A95" s="219"/>
      <c r="B95" s="220"/>
      <c r="C95" s="244" t="s">
        <v>633</v>
      </c>
      <c r="D95" s="223"/>
      <c r="E95" s="224"/>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183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44" t="s">
        <v>665</v>
      </c>
      <c r="D96" s="223"/>
      <c r="E96" s="224">
        <v>23.687999999999999</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183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44" t="s">
        <v>666</v>
      </c>
      <c r="D97" s="223"/>
      <c r="E97" s="224">
        <v>14.7</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183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44" t="s">
        <v>667</v>
      </c>
      <c r="D98" s="223"/>
      <c r="E98" s="224">
        <v>11.61</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183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44" t="s">
        <v>668</v>
      </c>
      <c r="D99" s="223"/>
      <c r="E99" s="224">
        <v>39.6</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183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
      <c r="A100" s="219"/>
      <c r="B100" s="220"/>
      <c r="C100" s="244" t="s">
        <v>669</v>
      </c>
      <c r="D100" s="223"/>
      <c r="E100" s="224">
        <v>18.38</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183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44" t="s">
        <v>670</v>
      </c>
      <c r="D101" s="223"/>
      <c r="E101" s="224">
        <v>28.643999999999998</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183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44" t="s">
        <v>671</v>
      </c>
      <c r="D102" s="223"/>
      <c r="E102" s="224">
        <v>5.5439999999999996</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183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33">
        <v>21</v>
      </c>
      <c r="B103" s="234" t="s">
        <v>674</v>
      </c>
      <c r="C103" s="243" t="s">
        <v>675</v>
      </c>
      <c r="D103" s="235" t="s">
        <v>286</v>
      </c>
      <c r="E103" s="236">
        <v>0.37568000000000001</v>
      </c>
      <c r="F103" s="237"/>
      <c r="G103" s="238">
        <f>ROUND(E103*F103,2)</f>
        <v>0</v>
      </c>
      <c r="H103" s="237">
        <v>39518.14</v>
      </c>
      <c r="I103" s="238">
        <f>ROUND(E103*H103,2)</f>
        <v>14846.17</v>
      </c>
      <c r="J103" s="237">
        <v>15281.86</v>
      </c>
      <c r="K103" s="238">
        <f>ROUND(E103*J103,2)</f>
        <v>5741.09</v>
      </c>
      <c r="L103" s="238">
        <v>21</v>
      </c>
      <c r="M103" s="238">
        <f>G103*(1+L103/100)</f>
        <v>0</v>
      </c>
      <c r="N103" s="236">
        <v>1.0202899999999999</v>
      </c>
      <c r="O103" s="236">
        <f>ROUND(E103*N103,2)</f>
        <v>0.38</v>
      </c>
      <c r="P103" s="236">
        <v>0</v>
      </c>
      <c r="Q103" s="236">
        <f>ROUND(E103*P103,2)</f>
        <v>0</v>
      </c>
      <c r="R103" s="238" t="s">
        <v>631</v>
      </c>
      <c r="S103" s="238" t="s">
        <v>178</v>
      </c>
      <c r="T103" s="239" t="s">
        <v>178</v>
      </c>
      <c r="U103" s="222">
        <v>25.271000000000001</v>
      </c>
      <c r="V103" s="222">
        <f>ROUND(E103*U103,2)</f>
        <v>9.49</v>
      </c>
      <c r="W103" s="222"/>
      <c r="X103" s="222" t="s">
        <v>235</v>
      </c>
      <c r="Y103" s="222" t="s">
        <v>181</v>
      </c>
      <c r="Z103" s="212"/>
      <c r="AA103" s="212"/>
      <c r="AB103" s="212"/>
      <c r="AC103" s="212"/>
      <c r="AD103" s="212"/>
      <c r="AE103" s="212"/>
      <c r="AF103" s="212"/>
      <c r="AG103" s="212" t="s">
        <v>236</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
      <c r="A104" s="219"/>
      <c r="B104" s="220"/>
      <c r="C104" s="257" t="s">
        <v>648</v>
      </c>
      <c r="D104" s="249"/>
      <c r="E104" s="249"/>
      <c r="F104" s="249"/>
      <c r="G104" s="249"/>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238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44" t="s">
        <v>633</v>
      </c>
      <c r="D105" s="223"/>
      <c r="E105" s="224"/>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183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3" x14ac:dyDescent="0.2">
      <c r="A106" s="219"/>
      <c r="B106" s="220"/>
      <c r="C106" s="244" t="s">
        <v>676</v>
      </c>
      <c r="D106" s="223"/>
      <c r="E106" s="224">
        <v>0.15412999999999999</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183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44" t="s">
        <v>677</v>
      </c>
      <c r="D107" s="223"/>
      <c r="E107" s="224">
        <v>0.17255000000000001</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183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44" t="s">
        <v>678</v>
      </c>
      <c r="D108" s="223"/>
      <c r="E108" s="224">
        <v>4.9000000000000002E-2</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183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3">
        <v>22</v>
      </c>
      <c r="B109" s="234" t="s">
        <v>679</v>
      </c>
      <c r="C109" s="243" t="s">
        <v>680</v>
      </c>
      <c r="D109" s="235" t="s">
        <v>233</v>
      </c>
      <c r="E109" s="236">
        <v>91.567999999999998</v>
      </c>
      <c r="F109" s="237"/>
      <c r="G109" s="238">
        <f>ROUND(E109*F109,2)</f>
        <v>0</v>
      </c>
      <c r="H109" s="237">
        <v>474.47</v>
      </c>
      <c r="I109" s="238">
        <f>ROUND(E109*H109,2)</f>
        <v>43446.27</v>
      </c>
      <c r="J109" s="237">
        <v>701.53</v>
      </c>
      <c r="K109" s="238">
        <f>ROUND(E109*J109,2)</f>
        <v>64237.7</v>
      </c>
      <c r="L109" s="238">
        <v>21</v>
      </c>
      <c r="M109" s="238">
        <f>G109*(1+L109/100)</f>
        <v>0</v>
      </c>
      <c r="N109" s="236">
        <v>6.0310000000000002E-2</v>
      </c>
      <c r="O109" s="236">
        <f>ROUND(E109*N109,2)</f>
        <v>5.52</v>
      </c>
      <c r="P109" s="236">
        <v>0</v>
      </c>
      <c r="Q109" s="236">
        <f>ROUND(E109*P109,2)</f>
        <v>0</v>
      </c>
      <c r="R109" s="238"/>
      <c r="S109" s="238" t="s">
        <v>186</v>
      </c>
      <c r="T109" s="239" t="s">
        <v>179</v>
      </c>
      <c r="U109" s="222">
        <v>0.85</v>
      </c>
      <c r="V109" s="222">
        <f>ROUND(E109*U109,2)</f>
        <v>77.83</v>
      </c>
      <c r="W109" s="222"/>
      <c r="X109" s="222" t="s">
        <v>235</v>
      </c>
      <c r="Y109" s="222" t="s">
        <v>181</v>
      </c>
      <c r="Z109" s="212"/>
      <c r="AA109" s="212"/>
      <c r="AB109" s="212"/>
      <c r="AC109" s="212"/>
      <c r="AD109" s="212"/>
      <c r="AE109" s="212"/>
      <c r="AF109" s="212"/>
      <c r="AG109" s="212" t="s">
        <v>236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4" t="s">
        <v>633</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183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44" t="s">
        <v>681</v>
      </c>
      <c r="D111" s="223"/>
      <c r="E111" s="224">
        <v>57.66</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183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
      <c r="A112" s="219"/>
      <c r="B112" s="220"/>
      <c r="C112" s="244" t="s">
        <v>682</v>
      </c>
      <c r="D112" s="223"/>
      <c r="E112" s="224">
        <v>33.908000000000001</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183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
      <c r="A113" s="226" t="s">
        <v>173</v>
      </c>
      <c r="B113" s="227" t="s">
        <v>121</v>
      </c>
      <c r="C113" s="242" t="s">
        <v>122</v>
      </c>
      <c r="D113" s="228"/>
      <c r="E113" s="229"/>
      <c r="F113" s="230"/>
      <c r="G113" s="230">
        <f>SUMIF(AG114:AG118,"&lt;&gt;NOR",G114:G118)</f>
        <v>0</v>
      </c>
      <c r="H113" s="230"/>
      <c r="I113" s="230">
        <f>SUM(I114:I118)</f>
        <v>0</v>
      </c>
      <c r="J113" s="230"/>
      <c r="K113" s="230">
        <f>SUM(K114:K118)</f>
        <v>7233.6</v>
      </c>
      <c r="L113" s="230"/>
      <c r="M113" s="230">
        <f>SUM(M114:M118)</f>
        <v>0</v>
      </c>
      <c r="N113" s="229"/>
      <c r="O113" s="229">
        <f>SUM(O114:O118)</f>
        <v>0</v>
      </c>
      <c r="P113" s="229"/>
      <c r="Q113" s="229">
        <f>SUM(Q114:Q118)</f>
        <v>0</v>
      </c>
      <c r="R113" s="230"/>
      <c r="S113" s="230"/>
      <c r="T113" s="231"/>
      <c r="U113" s="225"/>
      <c r="V113" s="225">
        <f>SUM(V114:V118)</f>
        <v>0</v>
      </c>
      <c r="W113" s="225"/>
      <c r="X113" s="225"/>
      <c r="Y113" s="225"/>
      <c r="AG113" t="s">
        <v>174</v>
      </c>
    </row>
    <row r="114" spans="1:60" ht="22.5" outlineLevel="1" x14ac:dyDescent="0.2">
      <c r="A114" s="233">
        <v>23</v>
      </c>
      <c r="B114" s="234" t="s">
        <v>683</v>
      </c>
      <c r="C114" s="243" t="s">
        <v>684</v>
      </c>
      <c r="D114" s="235" t="s">
        <v>261</v>
      </c>
      <c r="E114" s="236">
        <v>7.44</v>
      </c>
      <c r="F114" s="237"/>
      <c r="G114" s="238">
        <f>ROUND(E114*F114,2)</f>
        <v>0</v>
      </c>
      <c r="H114" s="237">
        <v>0</v>
      </c>
      <c r="I114" s="238">
        <f>ROUND(E114*H114,2)</f>
        <v>0</v>
      </c>
      <c r="J114" s="237">
        <v>315</v>
      </c>
      <c r="K114" s="238">
        <f>ROUND(E114*J114,2)</f>
        <v>2343.6</v>
      </c>
      <c r="L114" s="238">
        <v>21</v>
      </c>
      <c r="M114" s="238">
        <f>G114*(1+L114/100)</f>
        <v>0</v>
      </c>
      <c r="N114" s="236">
        <v>0</v>
      </c>
      <c r="O114" s="236">
        <f>ROUND(E114*N114,2)</f>
        <v>0</v>
      </c>
      <c r="P114" s="236">
        <v>0</v>
      </c>
      <c r="Q114" s="236">
        <f>ROUND(E114*P114,2)</f>
        <v>0</v>
      </c>
      <c r="R114" s="238"/>
      <c r="S114" s="238" t="s">
        <v>186</v>
      </c>
      <c r="T114" s="239" t="s">
        <v>179</v>
      </c>
      <c r="U114" s="222">
        <v>0</v>
      </c>
      <c r="V114" s="222">
        <f>ROUND(E114*U114,2)</f>
        <v>0</v>
      </c>
      <c r="W114" s="222"/>
      <c r="X114" s="222" t="s">
        <v>235</v>
      </c>
      <c r="Y114" s="222" t="s">
        <v>181</v>
      </c>
      <c r="Z114" s="212"/>
      <c r="AA114" s="212"/>
      <c r="AB114" s="212"/>
      <c r="AC114" s="212"/>
      <c r="AD114" s="212"/>
      <c r="AE114" s="212"/>
      <c r="AF114" s="212"/>
      <c r="AG114" s="212" t="s">
        <v>236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
      <c r="A115" s="219"/>
      <c r="B115" s="220"/>
      <c r="C115" s="244" t="s">
        <v>685</v>
      </c>
      <c r="D115" s="223"/>
      <c r="E115" s="224">
        <v>7.44</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183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3">
        <v>24</v>
      </c>
      <c r="B116" s="234" t="s">
        <v>686</v>
      </c>
      <c r="C116" s="243" t="s">
        <v>687</v>
      </c>
      <c r="D116" s="235" t="s">
        <v>579</v>
      </c>
      <c r="E116" s="236">
        <v>6</v>
      </c>
      <c r="F116" s="237"/>
      <c r="G116" s="238">
        <f>ROUND(E116*F116,2)</f>
        <v>0</v>
      </c>
      <c r="H116" s="237">
        <v>0</v>
      </c>
      <c r="I116" s="238">
        <f>ROUND(E116*H116,2)</f>
        <v>0</v>
      </c>
      <c r="J116" s="237">
        <v>815</v>
      </c>
      <c r="K116" s="238">
        <f>ROUND(E116*J116,2)</f>
        <v>4890</v>
      </c>
      <c r="L116" s="238">
        <v>21</v>
      </c>
      <c r="M116" s="238">
        <f>G116*(1+L116/100)</f>
        <v>0</v>
      </c>
      <c r="N116" s="236">
        <v>0</v>
      </c>
      <c r="O116" s="236">
        <f>ROUND(E116*N116,2)</f>
        <v>0</v>
      </c>
      <c r="P116" s="236">
        <v>0</v>
      </c>
      <c r="Q116" s="236">
        <f>ROUND(E116*P116,2)</f>
        <v>0</v>
      </c>
      <c r="R116" s="238"/>
      <c r="S116" s="238" t="s">
        <v>186</v>
      </c>
      <c r="T116" s="239" t="s">
        <v>179</v>
      </c>
      <c r="U116" s="222">
        <v>0</v>
      </c>
      <c r="V116" s="222">
        <f>ROUND(E116*U116,2)</f>
        <v>0</v>
      </c>
      <c r="W116" s="222"/>
      <c r="X116" s="222" t="s">
        <v>235</v>
      </c>
      <c r="Y116" s="222" t="s">
        <v>181</v>
      </c>
      <c r="Z116" s="212"/>
      <c r="AA116" s="212"/>
      <c r="AB116" s="212"/>
      <c r="AC116" s="212"/>
      <c r="AD116" s="212"/>
      <c r="AE116" s="212"/>
      <c r="AF116" s="212"/>
      <c r="AG116" s="212" t="s">
        <v>236</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
      <c r="A117" s="219"/>
      <c r="B117" s="220"/>
      <c r="C117" s="244" t="s">
        <v>688</v>
      </c>
      <c r="D117" s="223"/>
      <c r="E117" s="224">
        <v>2</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183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44" t="s">
        <v>689</v>
      </c>
      <c r="D118" s="223"/>
      <c r="E118" s="224">
        <v>4</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183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
      <c r="A119" s="226" t="s">
        <v>173</v>
      </c>
      <c r="B119" s="227" t="s">
        <v>129</v>
      </c>
      <c r="C119" s="242" t="s">
        <v>130</v>
      </c>
      <c r="D119" s="228"/>
      <c r="E119" s="229"/>
      <c r="F119" s="230"/>
      <c r="G119" s="230">
        <f>SUMIF(AG120:AG137,"&lt;&gt;NOR",G120:G137)</f>
        <v>0</v>
      </c>
      <c r="H119" s="230"/>
      <c r="I119" s="230">
        <f>SUM(I120:I137)</f>
        <v>23182.3</v>
      </c>
      <c r="J119" s="230"/>
      <c r="K119" s="230">
        <f>SUM(K120:K137)</f>
        <v>8627.6099999999988</v>
      </c>
      <c r="L119" s="230"/>
      <c r="M119" s="230">
        <f>SUM(M120:M137)</f>
        <v>0</v>
      </c>
      <c r="N119" s="229"/>
      <c r="O119" s="229">
        <f>SUM(O120:O137)</f>
        <v>15.04</v>
      </c>
      <c r="P119" s="229"/>
      <c r="Q119" s="229">
        <f>SUM(Q120:Q137)</f>
        <v>0</v>
      </c>
      <c r="R119" s="230"/>
      <c r="S119" s="230"/>
      <c r="T119" s="231"/>
      <c r="U119" s="225"/>
      <c r="V119" s="225">
        <f>SUM(V120:V137)</f>
        <v>18.670000000000002</v>
      </c>
      <c r="W119" s="225"/>
      <c r="X119" s="225"/>
      <c r="Y119" s="225"/>
      <c r="AG119" t="s">
        <v>174</v>
      </c>
    </row>
    <row r="120" spans="1:60" outlineLevel="1" x14ac:dyDescent="0.2">
      <c r="A120" s="233">
        <v>25</v>
      </c>
      <c r="B120" s="234" t="s">
        <v>530</v>
      </c>
      <c r="C120" s="243" t="s">
        <v>531</v>
      </c>
      <c r="D120" s="235" t="s">
        <v>277</v>
      </c>
      <c r="E120" s="236">
        <v>8.9748000000000001</v>
      </c>
      <c r="F120" s="237"/>
      <c r="G120" s="238">
        <f>ROUND(E120*F120,2)</f>
        <v>0</v>
      </c>
      <c r="H120" s="237">
        <v>1182.99</v>
      </c>
      <c r="I120" s="238">
        <f>ROUND(E120*H120,2)</f>
        <v>10617.1</v>
      </c>
      <c r="J120" s="237">
        <v>417.01</v>
      </c>
      <c r="K120" s="238">
        <f>ROUND(E120*J120,2)</f>
        <v>3742.58</v>
      </c>
      <c r="L120" s="238">
        <v>21</v>
      </c>
      <c r="M120" s="238">
        <f>G120*(1+L120/100)</f>
        <v>0</v>
      </c>
      <c r="N120" s="236">
        <v>1.665</v>
      </c>
      <c r="O120" s="236">
        <f>ROUND(E120*N120,2)</f>
        <v>14.94</v>
      </c>
      <c r="P120" s="236">
        <v>0</v>
      </c>
      <c r="Q120" s="236">
        <f>ROUND(E120*P120,2)</f>
        <v>0</v>
      </c>
      <c r="R120" s="238" t="s">
        <v>465</v>
      </c>
      <c r="S120" s="238" t="s">
        <v>178</v>
      </c>
      <c r="T120" s="239" t="s">
        <v>178</v>
      </c>
      <c r="U120" s="222">
        <v>0.92</v>
      </c>
      <c r="V120" s="222">
        <f>ROUND(E120*U120,2)</f>
        <v>8.26</v>
      </c>
      <c r="W120" s="222"/>
      <c r="X120" s="222" t="s">
        <v>235</v>
      </c>
      <c r="Y120" s="222" t="s">
        <v>181</v>
      </c>
      <c r="Z120" s="212"/>
      <c r="AA120" s="212"/>
      <c r="AB120" s="212"/>
      <c r="AC120" s="212"/>
      <c r="AD120" s="212"/>
      <c r="AE120" s="212"/>
      <c r="AF120" s="212"/>
      <c r="AG120" s="212" t="s">
        <v>532</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57" t="s">
        <v>533</v>
      </c>
      <c r="D121" s="249"/>
      <c r="E121" s="249"/>
      <c r="F121" s="249"/>
      <c r="G121" s="249"/>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238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44" t="s">
        <v>690</v>
      </c>
      <c r="D122" s="223"/>
      <c r="E122" s="224">
        <v>4.4748000000000001</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183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44" t="s">
        <v>691</v>
      </c>
      <c r="D123" s="223"/>
      <c r="E123" s="224">
        <v>4.5</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183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33">
        <v>26</v>
      </c>
      <c r="B124" s="234" t="s">
        <v>692</v>
      </c>
      <c r="C124" s="243" t="s">
        <v>693</v>
      </c>
      <c r="D124" s="235" t="s">
        <v>233</v>
      </c>
      <c r="E124" s="236">
        <v>89.664000000000001</v>
      </c>
      <c r="F124" s="237"/>
      <c r="G124" s="238">
        <f>ROUND(E124*F124,2)</f>
        <v>0</v>
      </c>
      <c r="H124" s="237">
        <v>6.32</v>
      </c>
      <c r="I124" s="238">
        <f>ROUND(E124*H124,2)</f>
        <v>566.67999999999995</v>
      </c>
      <c r="J124" s="237">
        <v>37.880000000000003</v>
      </c>
      <c r="K124" s="238">
        <f>ROUND(E124*J124,2)</f>
        <v>3396.47</v>
      </c>
      <c r="L124" s="238">
        <v>21</v>
      </c>
      <c r="M124" s="238">
        <f>G124*(1+L124/100)</f>
        <v>0</v>
      </c>
      <c r="N124" s="236">
        <v>1.8000000000000001E-4</v>
      </c>
      <c r="O124" s="236">
        <f>ROUND(E124*N124,2)</f>
        <v>0.02</v>
      </c>
      <c r="P124" s="236">
        <v>0</v>
      </c>
      <c r="Q124" s="236">
        <f>ROUND(E124*P124,2)</f>
        <v>0</v>
      </c>
      <c r="R124" s="238" t="s">
        <v>465</v>
      </c>
      <c r="S124" s="238" t="s">
        <v>178</v>
      </c>
      <c r="T124" s="239" t="s">
        <v>178</v>
      </c>
      <c r="U124" s="222">
        <v>0.08</v>
      </c>
      <c r="V124" s="222">
        <f>ROUND(E124*U124,2)</f>
        <v>7.17</v>
      </c>
      <c r="W124" s="222"/>
      <c r="X124" s="222" t="s">
        <v>235</v>
      </c>
      <c r="Y124" s="222" t="s">
        <v>181</v>
      </c>
      <c r="Z124" s="212"/>
      <c r="AA124" s="212"/>
      <c r="AB124" s="212"/>
      <c r="AC124" s="212"/>
      <c r="AD124" s="212"/>
      <c r="AE124" s="212"/>
      <c r="AF124" s="212"/>
      <c r="AG124" s="212" t="s">
        <v>532</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57" t="s">
        <v>694</v>
      </c>
      <c r="D125" s="249"/>
      <c r="E125" s="249"/>
      <c r="F125" s="249"/>
      <c r="G125" s="249"/>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238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44" t="s">
        <v>695</v>
      </c>
      <c r="D126" s="223"/>
      <c r="E126" s="224">
        <v>59.664000000000001</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183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44" t="s">
        <v>696</v>
      </c>
      <c r="D127" s="223"/>
      <c r="E127" s="224">
        <v>30</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183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33">
        <v>27</v>
      </c>
      <c r="B128" s="234" t="s">
        <v>535</v>
      </c>
      <c r="C128" s="243" t="s">
        <v>536</v>
      </c>
      <c r="D128" s="235" t="s">
        <v>261</v>
      </c>
      <c r="E128" s="236">
        <v>64.72</v>
      </c>
      <c r="F128" s="237"/>
      <c r="G128" s="238">
        <f>ROUND(E128*F128,2)</f>
        <v>0</v>
      </c>
      <c r="H128" s="237">
        <v>0</v>
      </c>
      <c r="I128" s="238">
        <f>ROUND(E128*H128,2)</f>
        <v>0</v>
      </c>
      <c r="J128" s="237">
        <v>23</v>
      </c>
      <c r="K128" s="238">
        <f>ROUND(E128*J128,2)</f>
        <v>1488.56</v>
      </c>
      <c r="L128" s="238">
        <v>21</v>
      </c>
      <c r="M128" s="238">
        <f>G128*(1+L128/100)</f>
        <v>0</v>
      </c>
      <c r="N128" s="236">
        <v>0</v>
      </c>
      <c r="O128" s="236">
        <f>ROUND(E128*N128,2)</f>
        <v>0</v>
      </c>
      <c r="P128" s="236">
        <v>0</v>
      </c>
      <c r="Q128" s="236">
        <f>ROUND(E128*P128,2)</f>
        <v>0</v>
      </c>
      <c r="R128" s="238"/>
      <c r="S128" s="238" t="s">
        <v>178</v>
      </c>
      <c r="T128" s="239" t="s">
        <v>178</v>
      </c>
      <c r="U128" s="222">
        <v>0.05</v>
      </c>
      <c r="V128" s="222">
        <f>ROUND(E128*U128,2)</f>
        <v>3.24</v>
      </c>
      <c r="W128" s="222"/>
      <c r="X128" s="222" t="s">
        <v>235</v>
      </c>
      <c r="Y128" s="222" t="s">
        <v>181</v>
      </c>
      <c r="Z128" s="212"/>
      <c r="AA128" s="212"/>
      <c r="AB128" s="212"/>
      <c r="AC128" s="212"/>
      <c r="AD128" s="212"/>
      <c r="AE128" s="212"/>
      <c r="AF128" s="212"/>
      <c r="AG128" s="212" t="s">
        <v>532</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4" t="s">
        <v>697</v>
      </c>
      <c r="D129" s="223"/>
      <c r="E129" s="224">
        <v>49.72</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183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44" t="s">
        <v>698</v>
      </c>
      <c r="D130" s="223"/>
      <c r="E130" s="224">
        <v>15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183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3">
        <v>28</v>
      </c>
      <c r="B131" s="234" t="s">
        <v>538</v>
      </c>
      <c r="C131" s="243" t="s">
        <v>539</v>
      </c>
      <c r="D131" s="235" t="s">
        <v>261</v>
      </c>
      <c r="E131" s="236">
        <v>64.72</v>
      </c>
      <c r="F131" s="237"/>
      <c r="G131" s="238">
        <f>ROUND(E131*F131,2)</f>
        <v>0</v>
      </c>
      <c r="H131" s="237">
        <v>142</v>
      </c>
      <c r="I131" s="238">
        <f>ROUND(E131*H131,2)</f>
        <v>9190.24</v>
      </c>
      <c r="J131" s="237">
        <v>0</v>
      </c>
      <c r="K131" s="238">
        <f>ROUND(E131*J131,2)</f>
        <v>0</v>
      </c>
      <c r="L131" s="238">
        <v>21</v>
      </c>
      <c r="M131" s="238">
        <f>G131*(1+L131/100)</f>
        <v>0</v>
      </c>
      <c r="N131" s="236">
        <v>8.0000000000000004E-4</v>
      </c>
      <c r="O131" s="236">
        <f>ROUND(E131*N131,2)</f>
        <v>0.05</v>
      </c>
      <c r="P131" s="236">
        <v>0</v>
      </c>
      <c r="Q131" s="236">
        <f>ROUND(E131*P131,2)</f>
        <v>0</v>
      </c>
      <c r="R131" s="238" t="s">
        <v>445</v>
      </c>
      <c r="S131" s="238" t="s">
        <v>178</v>
      </c>
      <c r="T131" s="239" t="s">
        <v>178</v>
      </c>
      <c r="U131" s="222">
        <v>0</v>
      </c>
      <c r="V131" s="222">
        <f>ROUND(E131*U131,2)</f>
        <v>0</v>
      </c>
      <c r="W131" s="222"/>
      <c r="X131" s="222" t="s">
        <v>446</v>
      </c>
      <c r="Y131" s="222" t="s">
        <v>181</v>
      </c>
      <c r="Z131" s="212"/>
      <c r="AA131" s="212"/>
      <c r="AB131" s="212"/>
      <c r="AC131" s="212"/>
      <c r="AD131" s="212"/>
      <c r="AE131" s="212"/>
      <c r="AF131" s="212"/>
      <c r="AG131" s="212" t="s">
        <v>540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4" t="s">
        <v>697</v>
      </c>
      <c r="D132" s="223"/>
      <c r="E132" s="224">
        <v>49.72</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183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44" t="s">
        <v>698</v>
      </c>
      <c r="D133" s="223"/>
      <c r="E133" s="224">
        <v>15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183</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22.5" outlineLevel="1" x14ac:dyDescent="0.2">
      <c r="A134" s="233">
        <v>29</v>
      </c>
      <c r="B134" s="234" t="s">
        <v>699</v>
      </c>
      <c r="C134" s="243" t="s">
        <v>700</v>
      </c>
      <c r="D134" s="235" t="s">
        <v>233</v>
      </c>
      <c r="E134" s="236">
        <v>107.5968</v>
      </c>
      <c r="F134" s="237"/>
      <c r="G134" s="238">
        <f>ROUND(E134*F134,2)</f>
        <v>0</v>
      </c>
      <c r="H134" s="237">
        <v>26.1</v>
      </c>
      <c r="I134" s="238">
        <f>ROUND(E134*H134,2)</f>
        <v>2808.28</v>
      </c>
      <c r="J134" s="237">
        <v>0</v>
      </c>
      <c r="K134" s="238">
        <f>ROUND(E134*J134,2)</f>
        <v>0</v>
      </c>
      <c r="L134" s="238">
        <v>21</v>
      </c>
      <c r="M134" s="238">
        <f>G134*(1+L134/100)</f>
        <v>0</v>
      </c>
      <c r="N134" s="236">
        <v>2.9999999999999997E-4</v>
      </c>
      <c r="O134" s="236">
        <f>ROUND(E134*N134,2)</f>
        <v>0.03</v>
      </c>
      <c r="P134" s="236">
        <v>0</v>
      </c>
      <c r="Q134" s="236">
        <f>ROUND(E134*P134,2)</f>
        <v>0</v>
      </c>
      <c r="R134" s="238" t="s">
        <v>445</v>
      </c>
      <c r="S134" s="238" t="s">
        <v>178</v>
      </c>
      <c r="T134" s="239" t="s">
        <v>178</v>
      </c>
      <c r="U134" s="222">
        <v>0</v>
      </c>
      <c r="V134" s="222">
        <f>ROUND(E134*U134,2)</f>
        <v>0</v>
      </c>
      <c r="W134" s="222"/>
      <c r="X134" s="222" t="s">
        <v>446</v>
      </c>
      <c r="Y134" s="222" t="s">
        <v>181</v>
      </c>
      <c r="Z134" s="212"/>
      <c r="AA134" s="212"/>
      <c r="AB134" s="212"/>
      <c r="AC134" s="212"/>
      <c r="AD134" s="212"/>
      <c r="AE134" s="212"/>
      <c r="AF134" s="212"/>
      <c r="AG134" s="212" t="s">
        <v>447</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44" t="s">
        <v>695</v>
      </c>
      <c r="D135" s="223"/>
      <c r="E135" s="224">
        <v>59.664000000000001</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183</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
      <c r="A136" s="219"/>
      <c r="B136" s="220"/>
      <c r="C136" s="244" t="s">
        <v>696</v>
      </c>
      <c r="D136" s="223"/>
      <c r="E136" s="224">
        <v>30</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183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44" t="s">
        <v>701</v>
      </c>
      <c r="D137" s="223"/>
      <c r="E137" s="224">
        <v>17.9328</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183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x14ac:dyDescent="0.2">
      <c r="A138" s="226" t="s">
        <v>173</v>
      </c>
      <c r="B138" s="227" t="s">
        <v>135</v>
      </c>
      <c r="C138" s="242" t="s">
        <v>136</v>
      </c>
      <c r="D138" s="228"/>
      <c r="E138" s="229"/>
      <c r="F138" s="230"/>
      <c r="G138" s="230">
        <f>SUMIF(AG139:AG140,"&lt;&gt;NOR",G139:G140)</f>
        <v>0</v>
      </c>
      <c r="H138" s="230"/>
      <c r="I138" s="230">
        <f>SUM(I139:I140)</f>
        <v>0</v>
      </c>
      <c r="J138" s="230"/>
      <c r="K138" s="230">
        <f>SUM(K139:K140)</f>
        <v>83165.64</v>
      </c>
      <c r="L138" s="230"/>
      <c r="M138" s="230">
        <f>SUM(M139:M140)</f>
        <v>0</v>
      </c>
      <c r="N138" s="229"/>
      <c r="O138" s="229">
        <f>SUM(O139:O140)</f>
        <v>0</v>
      </c>
      <c r="P138" s="229"/>
      <c r="Q138" s="229">
        <f>SUM(Q139:Q140)</f>
        <v>0</v>
      </c>
      <c r="R138" s="230"/>
      <c r="S138" s="230"/>
      <c r="T138" s="231"/>
      <c r="U138" s="225"/>
      <c r="V138" s="225">
        <f>SUM(V139:V140)</f>
        <v>167.12</v>
      </c>
      <c r="W138" s="225"/>
      <c r="X138" s="225"/>
      <c r="Y138" s="225"/>
      <c r="AG138" t="s">
        <v>174</v>
      </c>
    </row>
    <row r="139" spans="1:60" outlineLevel="1" x14ac:dyDescent="0.2">
      <c r="A139" s="233">
        <v>30</v>
      </c>
      <c r="B139" s="234" t="s">
        <v>702</v>
      </c>
      <c r="C139" s="243" t="s">
        <v>703</v>
      </c>
      <c r="D139" s="235" t="s">
        <v>286</v>
      </c>
      <c r="E139" s="236">
        <v>132.21881999999999</v>
      </c>
      <c r="F139" s="237"/>
      <c r="G139" s="238">
        <f>ROUND(E139*F139,2)</f>
        <v>0</v>
      </c>
      <c r="H139" s="237">
        <v>0</v>
      </c>
      <c r="I139" s="238">
        <f>ROUND(E139*H139,2)</f>
        <v>0</v>
      </c>
      <c r="J139" s="237">
        <v>629</v>
      </c>
      <c r="K139" s="238">
        <f>ROUND(E139*J139,2)</f>
        <v>83165.64</v>
      </c>
      <c r="L139" s="238">
        <v>21</v>
      </c>
      <c r="M139" s="238">
        <f>G139*(1+L139/100)</f>
        <v>0</v>
      </c>
      <c r="N139" s="236">
        <v>0</v>
      </c>
      <c r="O139" s="236">
        <f>ROUND(E139*N139,2)</f>
        <v>0</v>
      </c>
      <c r="P139" s="236">
        <v>0</v>
      </c>
      <c r="Q139" s="236">
        <f>ROUND(E139*P139,2)</f>
        <v>0</v>
      </c>
      <c r="R139" s="238" t="s">
        <v>631</v>
      </c>
      <c r="S139" s="238" t="s">
        <v>178</v>
      </c>
      <c r="T139" s="239" t="s">
        <v>178</v>
      </c>
      <c r="U139" s="222">
        <v>1.264</v>
      </c>
      <c r="V139" s="222">
        <f>ROUND(E139*U139,2)</f>
        <v>167.12</v>
      </c>
      <c r="W139" s="222"/>
      <c r="X139" s="222" t="s">
        <v>605</v>
      </c>
      <c r="Y139" s="222" t="s">
        <v>181</v>
      </c>
      <c r="Z139" s="212"/>
      <c r="AA139" s="212"/>
      <c r="AB139" s="212"/>
      <c r="AC139" s="212"/>
      <c r="AD139" s="212"/>
      <c r="AE139" s="212"/>
      <c r="AF139" s="212"/>
      <c r="AG139" s="212" t="s">
        <v>704</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ht="22.5" outlineLevel="2" x14ac:dyDescent="0.2">
      <c r="A140" s="219"/>
      <c r="B140" s="220"/>
      <c r="C140" s="257" t="s">
        <v>705</v>
      </c>
      <c r="D140" s="249"/>
      <c r="E140" s="249"/>
      <c r="F140" s="249"/>
      <c r="G140" s="249"/>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238</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40" t="str">
        <f>C140</f>
        <v>přesun hmot pro budovy občanské výstavby (JKSO 801), budovy pro bydlení (JKSO 803) budovy pro výrobu a služby (JKSO 812) s nosnou svislou konstrukcí monolitickou betonovou tyčovou nebo plošnou</v>
      </c>
      <c r="BB140" s="212"/>
      <c r="BC140" s="212"/>
      <c r="BD140" s="212"/>
      <c r="BE140" s="212"/>
      <c r="BF140" s="212"/>
      <c r="BG140" s="212"/>
      <c r="BH140" s="212"/>
    </row>
    <row r="141" spans="1:60" x14ac:dyDescent="0.2">
      <c r="A141" s="226" t="s">
        <v>173</v>
      </c>
      <c r="B141" s="227" t="s">
        <v>137</v>
      </c>
      <c r="C141" s="242" t="s">
        <v>138</v>
      </c>
      <c r="D141" s="228"/>
      <c r="E141" s="229"/>
      <c r="F141" s="230"/>
      <c r="G141" s="230">
        <f>SUMIF(AG142:AG156,"&lt;&gt;NOR",G142:G156)</f>
        <v>0</v>
      </c>
      <c r="H141" s="230"/>
      <c r="I141" s="230">
        <f>SUM(I142:I156)</f>
        <v>68595.45</v>
      </c>
      <c r="J141" s="230"/>
      <c r="K141" s="230">
        <f>SUM(K142:K156)</f>
        <v>29753.200000000001</v>
      </c>
      <c r="L141" s="230"/>
      <c r="M141" s="230">
        <f>SUM(M142:M156)</f>
        <v>0</v>
      </c>
      <c r="N141" s="229"/>
      <c r="O141" s="229">
        <f>SUM(O142:O156)</f>
        <v>0.71000000000000008</v>
      </c>
      <c r="P141" s="229"/>
      <c r="Q141" s="229">
        <f>SUM(Q142:Q156)</f>
        <v>0</v>
      </c>
      <c r="R141" s="230"/>
      <c r="S141" s="230"/>
      <c r="T141" s="231"/>
      <c r="U141" s="225"/>
      <c r="V141" s="225">
        <f>SUM(V142:V156)</f>
        <v>53.97</v>
      </c>
      <c r="W141" s="225"/>
      <c r="X141" s="225"/>
      <c r="Y141" s="225"/>
      <c r="AG141" t="s">
        <v>174</v>
      </c>
    </row>
    <row r="142" spans="1:60" ht="22.5" outlineLevel="1" x14ac:dyDescent="0.2">
      <c r="A142" s="233">
        <v>31</v>
      </c>
      <c r="B142" s="234" t="s">
        <v>706</v>
      </c>
      <c r="C142" s="243" t="s">
        <v>707</v>
      </c>
      <c r="D142" s="235" t="s">
        <v>233</v>
      </c>
      <c r="E142" s="236">
        <v>29.832000000000001</v>
      </c>
      <c r="F142" s="237"/>
      <c r="G142" s="238">
        <f>ROUND(E142*F142,2)</f>
        <v>0</v>
      </c>
      <c r="H142" s="237">
        <v>37.69</v>
      </c>
      <c r="I142" s="238">
        <f>ROUND(E142*H142,2)</f>
        <v>1124.3699999999999</v>
      </c>
      <c r="J142" s="237">
        <v>14.51</v>
      </c>
      <c r="K142" s="238">
        <f>ROUND(E142*J142,2)</f>
        <v>432.86</v>
      </c>
      <c r="L142" s="238">
        <v>21</v>
      </c>
      <c r="M142" s="238">
        <f>G142*(1+L142/100)</f>
        <v>0</v>
      </c>
      <c r="N142" s="236">
        <v>3.3E-4</v>
      </c>
      <c r="O142" s="236">
        <f>ROUND(E142*N142,2)</f>
        <v>0.01</v>
      </c>
      <c r="P142" s="236">
        <v>0</v>
      </c>
      <c r="Q142" s="236">
        <f>ROUND(E142*P142,2)</f>
        <v>0</v>
      </c>
      <c r="R142" s="238" t="s">
        <v>708</v>
      </c>
      <c r="S142" s="238" t="s">
        <v>178</v>
      </c>
      <c r="T142" s="239" t="s">
        <v>178</v>
      </c>
      <c r="U142" s="222">
        <v>2.75E-2</v>
      </c>
      <c r="V142" s="222">
        <f>ROUND(E142*U142,2)</f>
        <v>0.82</v>
      </c>
      <c r="W142" s="222"/>
      <c r="X142" s="222" t="s">
        <v>235</v>
      </c>
      <c r="Y142" s="222" t="s">
        <v>181</v>
      </c>
      <c r="Z142" s="212"/>
      <c r="AA142" s="212"/>
      <c r="AB142" s="212"/>
      <c r="AC142" s="212"/>
      <c r="AD142" s="212"/>
      <c r="AE142" s="212"/>
      <c r="AF142" s="212"/>
      <c r="AG142" s="212" t="s">
        <v>236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
      <c r="A143" s="219"/>
      <c r="B143" s="220"/>
      <c r="C143" s="244" t="s">
        <v>709</v>
      </c>
      <c r="D143" s="223"/>
      <c r="E143" s="224">
        <v>29.832000000000001</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183</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33.75" outlineLevel="1" x14ac:dyDescent="0.2">
      <c r="A144" s="233">
        <v>32</v>
      </c>
      <c r="B144" s="234" t="s">
        <v>710</v>
      </c>
      <c r="C144" s="243" t="s">
        <v>711</v>
      </c>
      <c r="D144" s="235" t="s">
        <v>233</v>
      </c>
      <c r="E144" s="236">
        <v>74.58</v>
      </c>
      <c r="F144" s="237"/>
      <c r="G144" s="238">
        <f>ROUND(E144*F144,2)</f>
        <v>0</v>
      </c>
      <c r="H144" s="237">
        <v>44.92</v>
      </c>
      <c r="I144" s="238">
        <f>ROUND(E144*H144,2)</f>
        <v>3350.13</v>
      </c>
      <c r="J144" s="237">
        <v>25.48</v>
      </c>
      <c r="K144" s="238">
        <f>ROUND(E144*J144,2)</f>
        <v>1900.3</v>
      </c>
      <c r="L144" s="238">
        <v>21</v>
      </c>
      <c r="M144" s="238">
        <f>G144*(1+L144/100)</f>
        <v>0</v>
      </c>
      <c r="N144" s="236">
        <v>5.1999999999999995E-4</v>
      </c>
      <c r="O144" s="236">
        <f>ROUND(E144*N144,2)</f>
        <v>0.04</v>
      </c>
      <c r="P144" s="236">
        <v>0</v>
      </c>
      <c r="Q144" s="236">
        <f>ROUND(E144*P144,2)</f>
        <v>0</v>
      </c>
      <c r="R144" s="238" t="s">
        <v>708</v>
      </c>
      <c r="S144" s="238" t="s">
        <v>178</v>
      </c>
      <c r="T144" s="239" t="s">
        <v>178</v>
      </c>
      <c r="U144" s="222">
        <v>4.9000000000000002E-2</v>
      </c>
      <c r="V144" s="222">
        <f>ROUND(E144*U144,2)</f>
        <v>3.65</v>
      </c>
      <c r="W144" s="222"/>
      <c r="X144" s="222" t="s">
        <v>235</v>
      </c>
      <c r="Y144" s="222" t="s">
        <v>181</v>
      </c>
      <c r="Z144" s="212"/>
      <c r="AA144" s="212"/>
      <c r="AB144" s="212"/>
      <c r="AC144" s="212"/>
      <c r="AD144" s="212"/>
      <c r="AE144" s="212"/>
      <c r="AF144" s="212"/>
      <c r="AG144" s="212" t="s">
        <v>236</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
      <c r="A145" s="219"/>
      <c r="B145" s="220"/>
      <c r="C145" s="244" t="s">
        <v>712</v>
      </c>
      <c r="D145" s="223"/>
      <c r="E145" s="224">
        <v>74.58</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183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2.5" outlineLevel="1" x14ac:dyDescent="0.2">
      <c r="A146" s="233">
        <v>33</v>
      </c>
      <c r="B146" s="234" t="s">
        <v>713</v>
      </c>
      <c r="C146" s="243" t="s">
        <v>714</v>
      </c>
      <c r="D146" s="235" t="s">
        <v>233</v>
      </c>
      <c r="E146" s="236">
        <v>29.832000000000001</v>
      </c>
      <c r="F146" s="237"/>
      <c r="G146" s="238">
        <f>ROUND(E146*F146,2)</f>
        <v>0</v>
      </c>
      <c r="H146" s="237">
        <v>482.74</v>
      </c>
      <c r="I146" s="238">
        <f>ROUND(E146*H146,2)</f>
        <v>14401.1</v>
      </c>
      <c r="J146" s="237">
        <v>121.26</v>
      </c>
      <c r="K146" s="238">
        <f>ROUND(E146*J146,2)</f>
        <v>3617.43</v>
      </c>
      <c r="L146" s="238">
        <v>21</v>
      </c>
      <c r="M146" s="238">
        <f>G146*(1+L146/100)</f>
        <v>0</v>
      </c>
      <c r="N146" s="236">
        <v>5.7000000000000002E-3</v>
      </c>
      <c r="O146" s="236">
        <f>ROUND(E146*N146,2)</f>
        <v>0.17</v>
      </c>
      <c r="P146" s="236">
        <v>0</v>
      </c>
      <c r="Q146" s="236">
        <f>ROUND(E146*P146,2)</f>
        <v>0</v>
      </c>
      <c r="R146" s="238" t="s">
        <v>708</v>
      </c>
      <c r="S146" s="238" t="s">
        <v>178</v>
      </c>
      <c r="T146" s="239" t="s">
        <v>178</v>
      </c>
      <c r="U146" s="222">
        <v>0.22991</v>
      </c>
      <c r="V146" s="222">
        <f>ROUND(E146*U146,2)</f>
        <v>6.86</v>
      </c>
      <c r="W146" s="222"/>
      <c r="X146" s="222" t="s">
        <v>235</v>
      </c>
      <c r="Y146" s="222" t="s">
        <v>181</v>
      </c>
      <c r="Z146" s="212"/>
      <c r="AA146" s="212"/>
      <c r="AB146" s="212"/>
      <c r="AC146" s="212"/>
      <c r="AD146" s="212"/>
      <c r="AE146" s="212"/>
      <c r="AF146" s="212"/>
      <c r="AG146" s="212" t="s">
        <v>236</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
      <c r="A147" s="219"/>
      <c r="B147" s="220"/>
      <c r="C147" s="244" t="s">
        <v>709</v>
      </c>
      <c r="D147" s="223"/>
      <c r="E147" s="224">
        <v>29.832000000000001</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183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2.5" outlineLevel="1" x14ac:dyDescent="0.2">
      <c r="A148" s="233">
        <v>34</v>
      </c>
      <c r="B148" s="234" t="s">
        <v>715</v>
      </c>
      <c r="C148" s="243" t="s">
        <v>716</v>
      </c>
      <c r="D148" s="235" t="s">
        <v>233</v>
      </c>
      <c r="E148" s="236">
        <v>74.58</v>
      </c>
      <c r="F148" s="237"/>
      <c r="G148" s="238">
        <f>ROUND(E148*F148,2)</f>
        <v>0</v>
      </c>
      <c r="H148" s="237">
        <v>508.08</v>
      </c>
      <c r="I148" s="238">
        <f>ROUND(E148*H148,2)</f>
        <v>37892.61</v>
      </c>
      <c r="J148" s="237">
        <v>139.91999999999999</v>
      </c>
      <c r="K148" s="238">
        <f>ROUND(E148*J148,2)</f>
        <v>10435.23</v>
      </c>
      <c r="L148" s="238">
        <v>21</v>
      </c>
      <c r="M148" s="238">
        <f>G148*(1+L148/100)</f>
        <v>0</v>
      </c>
      <c r="N148" s="236">
        <v>6.1000000000000004E-3</v>
      </c>
      <c r="O148" s="236">
        <f>ROUND(E148*N148,2)</f>
        <v>0.45</v>
      </c>
      <c r="P148" s="236">
        <v>0</v>
      </c>
      <c r="Q148" s="236">
        <f>ROUND(E148*P148,2)</f>
        <v>0</v>
      </c>
      <c r="R148" s="238" t="s">
        <v>708</v>
      </c>
      <c r="S148" s="238" t="s">
        <v>178</v>
      </c>
      <c r="T148" s="239" t="s">
        <v>178</v>
      </c>
      <c r="U148" s="222">
        <v>0.26600000000000001</v>
      </c>
      <c r="V148" s="222">
        <f>ROUND(E148*U148,2)</f>
        <v>19.84</v>
      </c>
      <c r="W148" s="222"/>
      <c r="X148" s="222" t="s">
        <v>235</v>
      </c>
      <c r="Y148" s="222" t="s">
        <v>181</v>
      </c>
      <c r="Z148" s="212"/>
      <c r="AA148" s="212"/>
      <c r="AB148" s="212"/>
      <c r="AC148" s="212"/>
      <c r="AD148" s="212"/>
      <c r="AE148" s="212"/>
      <c r="AF148" s="212"/>
      <c r="AG148" s="212" t="s">
        <v>236</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44" t="s">
        <v>712</v>
      </c>
      <c r="D149" s="223"/>
      <c r="E149" s="224">
        <v>74.58</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183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3">
        <v>35</v>
      </c>
      <c r="B150" s="234" t="s">
        <v>717</v>
      </c>
      <c r="C150" s="243" t="s">
        <v>718</v>
      </c>
      <c r="D150" s="235" t="s">
        <v>233</v>
      </c>
      <c r="E150" s="236">
        <v>104.41200000000001</v>
      </c>
      <c r="F150" s="237"/>
      <c r="G150" s="238">
        <f>ROUND(E150*F150,2)</f>
        <v>0</v>
      </c>
      <c r="H150" s="237">
        <v>35.369999999999997</v>
      </c>
      <c r="I150" s="238">
        <f>ROUND(E150*H150,2)</f>
        <v>3693.05</v>
      </c>
      <c r="J150" s="237">
        <v>92.13</v>
      </c>
      <c r="K150" s="238">
        <f>ROUND(E150*J150,2)</f>
        <v>9619.48</v>
      </c>
      <c r="L150" s="238">
        <v>21</v>
      </c>
      <c r="M150" s="238">
        <f>G150*(1+L150/100)</f>
        <v>0</v>
      </c>
      <c r="N150" s="236">
        <v>2.3000000000000001E-4</v>
      </c>
      <c r="O150" s="236">
        <f>ROUND(E150*N150,2)</f>
        <v>0.02</v>
      </c>
      <c r="P150" s="236">
        <v>0</v>
      </c>
      <c r="Q150" s="236">
        <f>ROUND(E150*P150,2)</f>
        <v>0</v>
      </c>
      <c r="R150" s="238" t="s">
        <v>708</v>
      </c>
      <c r="S150" s="238" t="s">
        <v>178</v>
      </c>
      <c r="T150" s="239" t="s">
        <v>178</v>
      </c>
      <c r="U150" s="222">
        <v>0.16</v>
      </c>
      <c r="V150" s="222">
        <f>ROUND(E150*U150,2)</f>
        <v>16.71</v>
      </c>
      <c r="W150" s="222"/>
      <c r="X150" s="222" t="s">
        <v>235</v>
      </c>
      <c r="Y150" s="222" t="s">
        <v>181</v>
      </c>
      <c r="Z150" s="212"/>
      <c r="AA150" s="212"/>
      <c r="AB150" s="212"/>
      <c r="AC150" s="212"/>
      <c r="AD150" s="212"/>
      <c r="AE150" s="212"/>
      <c r="AF150" s="212"/>
      <c r="AG150" s="212" t="s">
        <v>236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44" t="s">
        <v>719</v>
      </c>
      <c r="D151" s="223"/>
      <c r="E151" s="224">
        <v>29.832000000000001</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183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44" t="s">
        <v>720</v>
      </c>
      <c r="D152" s="223"/>
      <c r="E152" s="224">
        <v>74.58</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183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33">
        <v>36</v>
      </c>
      <c r="B153" s="234" t="s">
        <v>721</v>
      </c>
      <c r="C153" s="243" t="s">
        <v>722</v>
      </c>
      <c r="D153" s="235" t="s">
        <v>261</v>
      </c>
      <c r="E153" s="236">
        <v>49.72</v>
      </c>
      <c r="F153" s="237"/>
      <c r="G153" s="238">
        <f>ROUND(E153*F153,2)</f>
        <v>0</v>
      </c>
      <c r="H153" s="237">
        <v>163.6</v>
      </c>
      <c r="I153" s="238">
        <f>ROUND(E153*H153,2)</f>
        <v>8134.19</v>
      </c>
      <c r="J153" s="237">
        <v>57.4</v>
      </c>
      <c r="K153" s="238">
        <f>ROUND(E153*J153,2)</f>
        <v>2853.93</v>
      </c>
      <c r="L153" s="238">
        <v>21</v>
      </c>
      <c r="M153" s="238">
        <f>G153*(1+L153/100)</f>
        <v>0</v>
      </c>
      <c r="N153" s="236">
        <v>3.3E-4</v>
      </c>
      <c r="O153" s="236">
        <f>ROUND(E153*N153,2)</f>
        <v>0.02</v>
      </c>
      <c r="P153" s="236">
        <v>0</v>
      </c>
      <c r="Q153" s="236">
        <f>ROUND(E153*P153,2)</f>
        <v>0</v>
      </c>
      <c r="R153" s="238" t="s">
        <v>708</v>
      </c>
      <c r="S153" s="238" t="s">
        <v>178</v>
      </c>
      <c r="T153" s="239" t="s">
        <v>178</v>
      </c>
      <c r="U153" s="222">
        <v>0.1</v>
      </c>
      <c r="V153" s="222">
        <f>ROUND(E153*U153,2)</f>
        <v>4.97</v>
      </c>
      <c r="W153" s="222"/>
      <c r="X153" s="222" t="s">
        <v>235</v>
      </c>
      <c r="Y153" s="222" t="s">
        <v>181</v>
      </c>
      <c r="Z153" s="212"/>
      <c r="AA153" s="212"/>
      <c r="AB153" s="212"/>
      <c r="AC153" s="212"/>
      <c r="AD153" s="212"/>
      <c r="AE153" s="212"/>
      <c r="AF153" s="212"/>
      <c r="AG153" s="212" t="s">
        <v>236</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
      <c r="A154" s="219"/>
      <c r="B154" s="220"/>
      <c r="C154" s="244" t="s">
        <v>723</v>
      </c>
      <c r="D154" s="223"/>
      <c r="E154" s="224">
        <v>49.72</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183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33">
        <v>37</v>
      </c>
      <c r="B155" s="234" t="s">
        <v>724</v>
      </c>
      <c r="C155" s="243" t="s">
        <v>725</v>
      </c>
      <c r="D155" s="235" t="s">
        <v>286</v>
      </c>
      <c r="E155" s="236">
        <v>0.71403000000000005</v>
      </c>
      <c r="F155" s="237"/>
      <c r="G155" s="238">
        <f>ROUND(E155*F155,2)</f>
        <v>0</v>
      </c>
      <c r="H155" s="237">
        <v>0</v>
      </c>
      <c r="I155" s="238">
        <f>ROUND(E155*H155,2)</f>
        <v>0</v>
      </c>
      <c r="J155" s="237">
        <v>1252</v>
      </c>
      <c r="K155" s="238">
        <f>ROUND(E155*J155,2)</f>
        <v>893.97</v>
      </c>
      <c r="L155" s="238">
        <v>21</v>
      </c>
      <c r="M155" s="238">
        <f>G155*(1+L155/100)</f>
        <v>0</v>
      </c>
      <c r="N155" s="236">
        <v>0</v>
      </c>
      <c r="O155" s="236">
        <f>ROUND(E155*N155,2)</f>
        <v>0</v>
      </c>
      <c r="P155" s="236">
        <v>0</v>
      </c>
      <c r="Q155" s="236">
        <f>ROUND(E155*P155,2)</f>
        <v>0</v>
      </c>
      <c r="R155" s="238" t="s">
        <v>708</v>
      </c>
      <c r="S155" s="238" t="s">
        <v>178</v>
      </c>
      <c r="T155" s="239" t="s">
        <v>178</v>
      </c>
      <c r="U155" s="222">
        <v>1.5669999999999999</v>
      </c>
      <c r="V155" s="222">
        <f>ROUND(E155*U155,2)</f>
        <v>1.1200000000000001</v>
      </c>
      <c r="W155" s="222"/>
      <c r="X155" s="222" t="s">
        <v>605</v>
      </c>
      <c r="Y155" s="222" t="s">
        <v>181</v>
      </c>
      <c r="Z155" s="212"/>
      <c r="AA155" s="212"/>
      <c r="AB155" s="212"/>
      <c r="AC155" s="212"/>
      <c r="AD155" s="212"/>
      <c r="AE155" s="212"/>
      <c r="AF155" s="212"/>
      <c r="AG155" s="212" t="s">
        <v>704</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
      <c r="A156" s="219"/>
      <c r="B156" s="220"/>
      <c r="C156" s="257" t="s">
        <v>726</v>
      </c>
      <c r="D156" s="249"/>
      <c r="E156" s="249"/>
      <c r="F156" s="249"/>
      <c r="G156" s="249"/>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238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x14ac:dyDescent="0.2">
      <c r="A157" s="3"/>
      <c r="B157" s="4"/>
      <c r="C157" s="246"/>
      <c r="D157" s="6"/>
      <c r="E157" s="3"/>
      <c r="F157" s="3"/>
      <c r="G157" s="3"/>
      <c r="H157" s="3"/>
      <c r="I157" s="3"/>
      <c r="J157" s="3"/>
      <c r="K157" s="3"/>
      <c r="L157" s="3"/>
      <c r="M157" s="3"/>
      <c r="N157" s="3"/>
      <c r="O157" s="3"/>
      <c r="P157" s="3"/>
      <c r="Q157" s="3"/>
      <c r="R157" s="3"/>
      <c r="S157" s="3"/>
      <c r="T157" s="3"/>
      <c r="U157" s="3"/>
      <c r="V157" s="3"/>
      <c r="W157" s="3"/>
      <c r="X157" s="3"/>
      <c r="Y157" s="3"/>
      <c r="AE157">
        <v>12</v>
      </c>
      <c r="AF157">
        <v>21</v>
      </c>
      <c r="AG157" t="s">
        <v>159</v>
      </c>
    </row>
    <row r="158" spans="1:60" x14ac:dyDescent="0.2">
      <c r="A158" s="215"/>
      <c r="B158" s="216" t="s">
        <v>29</v>
      </c>
      <c r="C158" s="247"/>
      <c r="D158" s="217"/>
      <c r="E158" s="218"/>
      <c r="F158" s="218"/>
      <c r="G158" s="232">
        <f>G8+G49+G72+G113+G119+G138+G141</f>
        <v>0</v>
      </c>
      <c r="H158" s="3"/>
      <c r="I158" s="3"/>
      <c r="J158" s="3"/>
      <c r="K158" s="3"/>
      <c r="L158" s="3"/>
      <c r="M158" s="3"/>
      <c r="N158" s="3"/>
      <c r="O158" s="3"/>
      <c r="P158" s="3"/>
      <c r="Q158" s="3"/>
      <c r="R158" s="3"/>
      <c r="S158" s="3"/>
      <c r="T158" s="3"/>
      <c r="U158" s="3"/>
      <c r="V158" s="3"/>
      <c r="W158" s="3"/>
      <c r="X158" s="3"/>
      <c r="Y158" s="3"/>
      <c r="AE158">
        <f>SUMIF(L7:L156,AE157,G7:G156)</f>
        <v>0</v>
      </c>
      <c r="AF158">
        <f>SUMIF(L7:L156,AF157,G7:G156)</f>
        <v>0</v>
      </c>
      <c r="AG158" t="s">
        <v>229</v>
      </c>
    </row>
    <row r="159" spans="1:60" x14ac:dyDescent="0.2">
      <c r="C159" s="248"/>
      <c r="D159" s="10"/>
      <c r="AG159" t="s">
        <v>230</v>
      </c>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GGtxXbjjuiixCcPz4+vqsta31pnyR5EXWfXRznyivc/VId8dYxbOQ/VAdVL3zV5eikTjqGo2Ifts5pERDa8Kw==" saltValue="5dpbVg0roS/u5C4LPtJh0Q==" spinCount="100000" sheet="1" formatRows="0"/>
  <mergeCells count="24">
    <mergeCell ref="C94:G94"/>
    <mergeCell ref="C104:G104"/>
    <mergeCell ref="C121:G121"/>
    <mergeCell ref="C125:G125"/>
    <mergeCell ref="C140:G140"/>
    <mergeCell ref="C156:G156"/>
    <mergeCell ref="C55:G55"/>
    <mergeCell ref="C59:G59"/>
    <mergeCell ref="C63:G63"/>
    <mergeCell ref="C67:G67"/>
    <mergeCell ref="C74:G74"/>
    <mergeCell ref="C84:G84"/>
    <mergeCell ref="C16:G16"/>
    <mergeCell ref="C20:G20"/>
    <mergeCell ref="C30:G30"/>
    <mergeCell ref="C37:G37"/>
    <mergeCell ref="C40:G40"/>
    <mergeCell ref="C51:G51"/>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7DA00-DC8F-4A86-94C7-4FD188555F8A}">
  <sheetPr>
    <outlinePr summaryBelow="0"/>
  </sheetPr>
  <dimension ref="A1:BH5000"/>
  <sheetViews>
    <sheetView workbookViewId="0">
      <pane ySplit="7" topLeftCell="A98" activePane="bottomLeft" state="frozen"/>
      <selection pane="bottomLeft" activeCell="F136" activeCellId="17" sqref="F82 F88 F92 F94 F98 F102 F106 F109 F112 F117 F120 F122 F124 F126 F128 F131 F133 F136"/>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66</v>
      </c>
      <c r="C3" s="201" t="s">
        <v>67</v>
      </c>
      <c r="D3" s="199"/>
      <c r="E3" s="199"/>
      <c r="F3" s="199"/>
      <c r="G3" s="200"/>
      <c r="AC3" s="176" t="s">
        <v>148</v>
      </c>
      <c r="AG3" t="s">
        <v>149</v>
      </c>
    </row>
    <row r="4" spans="1:60" ht="24.95" customHeight="1" x14ac:dyDescent="0.2">
      <c r="A4" s="202" t="s">
        <v>9</v>
      </c>
      <c r="B4" s="203" t="s">
        <v>60</v>
      </c>
      <c r="C4" s="204" t="s">
        <v>70</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SUMIF(AG9:AG45,"&lt;&gt;NOR",G9:G45)</f>
        <v>0</v>
      </c>
      <c r="H8" s="230"/>
      <c r="I8" s="230">
        <f>SUM(I9:I45)</f>
        <v>15291.33</v>
      </c>
      <c r="J8" s="230"/>
      <c r="K8" s="230">
        <f>SUM(K9:K45)</f>
        <v>24163.919999999998</v>
      </c>
      <c r="L8" s="230"/>
      <c r="M8" s="230">
        <f>SUM(M9:M45)</f>
        <v>0</v>
      </c>
      <c r="N8" s="229"/>
      <c r="O8" s="229">
        <f>SUM(O9:O45)</f>
        <v>16.52</v>
      </c>
      <c r="P8" s="229"/>
      <c r="Q8" s="229">
        <f>SUM(Q9:Q45)</f>
        <v>0</v>
      </c>
      <c r="R8" s="230"/>
      <c r="S8" s="230"/>
      <c r="T8" s="231"/>
      <c r="U8" s="225"/>
      <c r="V8" s="225">
        <f>SUM(V9:V45)</f>
        <v>28.11</v>
      </c>
      <c r="W8" s="225"/>
      <c r="X8" s="225"/>
      <c r="Y8" s="225"/>
      <c r="AG8" t="s">
        <v>174</v>
      </c>
    </row>
    <row r="9" spans="1:60" outlineLevel="1" x14ac:dyDescent="0.2">
      <c r="A9" s="233">
        <v>1</v>
      </c>
      <c r="B9" s="234" t="s">
        <v>390</v>
      </c>
      <c r="C9" s="243" t="s">
        <v>391</v>
      </c>
      <c r="D9" s="235" t="s">
        <v>277</v>
      </c>
      <c r="E9" s="236">
        <v>20</v>
      </c>
      <c r="F9" s="237"/>
      <c r="G9" s="238">
        <f>ROUND(E9*F9,2)</f>
        <v>0</v>
      </c>
      <c r="H9" s="237">
        <v>0</v>
      </c>
      <c r="I9" s="238">
        <f>ROUND(E9*H9,2)</f>
        <v>0</v>
      </c>
      <c r="J9" s="237">
        <v>227.5</v>
      </c>
      <c r="K9" s="238">
        <f>ROUND(E9*J9,2)</f>
        <v>4550</v>
      </c>
      <c r="L9" s="238">
        <v>21</v>
      </c>
      <c r="M9" s="238">
        <f>G9*(1+L9/100)</f>
        <v>0</v>
      </c>
      <c r="N9" s="236">
        <v>0</v>
      </c>
      <c r="O9" s="236">
        <f>ROUND(E9*N9,2)</f>
        <v>0</v>
      </c>
      <c r="P9" s="236">
        <v>0</v>
      </c>
      <c r="Q9" s="236">
        <f>ROUND(E9*P9,2)</f>
        <v>0</v>
      </c>
      <c r="R9" s="238" t="s">
        <v>392</v>
      </c>
      <c r="S9" s="238" t="s">
        <v>178</v>
      </c>
      <c r="T9" s="239" t="s">
        <v>178</v>
      </c>
      <c r="U9" s="222">
        <v>0.36799999999999999</v>
      </c>
      <c r="V9" s="222">
        <f>ROUND(E9*U9,2)</f>
        <v>7.36</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727</v>
      </c>
      <c r="D11" s="223"/>
      <c r="E11" s="224">
        <v>20</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397</v>
      </c>
      <c r="C12" s="243" t="s">
        <v>398</v>
      </c>
      <c r="D12" s="235" t="s">
        <v>277</v>
      </c>
      <c r="E12" s="236">
        <v>6.6666699999999999</v>
      </c>
      <c r="F12" s="237"/>
      <c r="G12" s="238">
        <f>ROUND(E12*F12,2)</f>
        <v>0</v>
      </c>
      <c r="H12" s="237">
        <v>0</v>
      </c>
      <c r="I12" s="238">
        <f>ROUND(E12*H12,2)</f>
        <v>0</v>
      </c>
      <c r="J12" s="237">
        <v>44.9</v>
      </c>
      <c r="K12" s="238">
        <f>ROUND(E12*J12,2)</f>
        <v>299.33</v>
      </c>
      <c r="L12" s="238">
        <v>21</v>
      </c>
      <c r="M12" s="238">
        <f>G12*(1+L12/100)</f>
        <v>0</v>
      </c>
      <c r="N12" s="236">
        <v>0</v>
      </c>
      <c r="O12" s="236">
        <f>ROUND(E12*N12,2)</f>
        <v>0</v>
      </c>
      <c r="P12" s="236">
        <v>0</v>
      </c>
      <c r="Q12" s="236">
        <f>ROUND(E12*P12,2)</f>
        <v>0</v>
      </c>
      <c r="R12" s="238" t="s">
        <v>392</v>
      </c>
      <c r="S12" s="238" t="s">
        <v>178</v>
      </c>
      <c r="T12" s="239" t="s">
        <v>178</v>
      </c>
      <c r="U12" s="222">
        <v>5.8000000000000003E-2</v>
      </c>
      <c r="V12" s="222">
        <f>ROUND(E12*U12,2)</f>
        <v>0.39</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393</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4" t="s">
        <v>728</v>
      </c>
      <c r="D14" s="223"/>
      <c r="E14" s="224">
        <v>6.6666699999999999</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3</v>
      </c>
      <c r="B15" s="234" t="s">
        <v>406</v>
      </c>
      <c r="C15" s="243" t="s">
        <v>407</v>
      </c>
      <c r="D15" s="235" t="s">
        <v>277</v>
      </c>
      <c r="E15" s="236">
        <v>36.518599999999999</v>
      </c>
      <c r="F15" s="237"/>
      <c r="G15" s="238">
        <f>ROUND(E15*F15,2)</f>
        <v>0</v>
      </c>
      <c r="H15" s="237">
        <v>0</v>
      </c>
      <c r="I15" s="238">
        <f>ROUND(E15*H15,2)</f>
        <v>0</v>
      </c>
      <c r="J15" s="237">
        <v>119.5</v>
      </c>
      <c r="K15" s="238">
        <f>ROUND(E15*J15,2)</f>
        <v>4363.97</v>
      </c>
      <c r="L15" s="238">
        <v>21</v>
      </c>
      <c r="M15" s="238">
        <f>G15*(1+L15/100)</f>
        <v>0</v>
      </c>
      <c r="N15" s="236">
        <v>0</v>
      </c>
      <c r="O15" s="236">
        <f>ROUND(E15*N15,2)</f>
        <v>0</v>
      </c>
      <c r="P15" s="236">
        <v>0</v>
      </c>
      <c r="Q15" s="236">
        <f>ROUND(E15*P15,2)</f>
        <v>0</v>
      </c>
      <c r="R15" s="238" t="s">
        <v>392</v>
      </c>
      <c r="S15" s="238" t="s">
        <v>178</v>
      </c>
      <c r="T15" s="239" t="s">
        <v>178</v>
      </c>
      <c r="U15" s="222">
        <v>1.0999999999999999E-2</v>
      </c>
      <c r="V15" s="222">
        <f>ROUND(E15*U15,2)</f>
        <v>0.4</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7" t="s">
        <v>408</v>
      </c>
      <c r="D16" s="249"/>
      <c r="E16" s="249"/>
      <c r="F16" s="249"/>
      <c r="G16" s="249"/>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238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4" t="s">
        <v>727</v>
      </c>
      <c r="D17" s="223"/>
      <c r="E17" s="224">
        <v>20</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729</v>
      </c>
      <c r="D18" s="223"/>
      <c r="E18" s="224">
        <v>16.518599999999999</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3">
        <v>4</v>
      </c>
      <c r="B19" s="234" t="s">
        <v>410</v>
      </c>
      <c r="C19" s="243" t="s">
        <v>411</v>
      </c>
      <c r="D19" s="235" t="s">
        <v>277</v>
      </c>
      <c r="E19" s="236">
        <v>34.814</v>
      </c>
      <c r="F19" s="237"/>
      <c r="G19" s="238">
        <f>ROUND(E19*F19,2)</f>
        <v>0</v>
      </c>
      <c r="H19" s="237">
        <v>0</v>
      </c>
      <c r="I19" s="238">
        <f>ROUND(E19*H19,2)</f>
        <v>0</v>
      </c>
      <c r="J19" s="237">
        <v>23.9</v>
      </c>
      <c r="K19" s="238">
        <f>ROUND(E19*J19,2)</f>
        <v>832.05</v>
      </c>
      <c r="L19" s="238">
        <v>21</v>
      </c>
      <c r="M19" s="238">
        <f>G19*(1+L19/100)</f>
        <v>0</v>
      </c>
      <c r="N19" s="236">
        <v>0</v>
      </c>
      <c r="O19" s="236">
        <f>ROUND(E19*N19,2)</f>
        <v>0</v>
      </c>
      <c r="P19" s="236">
        <v>0</v>
      </c>
      <c r="Q19" s="236">
        <f>ROUND(E19*P19,2)</f>
        <v>0</v>
      </c>
      <c r="R19" s="238" t="s">
        <v>392</v>
      </c>
      <c r="S19" s="238" t="s">
        <v>178</v>
      </c>
      <c r="T19" s="239" t="s">
        <v>178</v>
      </c>
      <c r="U19" s="222">
        <v>0</v>
      </c>
      <c r="V19" s="222">
        <f>ROUND(E19*U19,2)</f>
        <v>0</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57" t="s">
        <v>408</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44" t="s">
        <v>412</v>
      </c>
      <c r="D21" s="223"/>
      <c r="E21" s="224"/>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
      <c r="A22" s="219"/>
      <c r="B22" s="220"/>
      <c r="C22" s="244" t="s">
        <v>730</v>
      </c>
      <c r="D22" s="223"/>
      <c r="E22" s="224">
        <v>200</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731</v>
      </c>
      <c r="D23" s="223"/>
      <c r="E23" s="224">
        <v>-165.18600000000001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3">
        <v>5</v>
      </c>
      <c r="B24" s="234" t="s">
        <v>418</v>
      </c>
      <c r="C24" s="243" t="s">
        <v>419</v>
      </c>
      <c r="D24" s="235" t="s">
        <v>277</v>
      </c>
      <c r="E24" s="236">
        <v>36.518599999999999</v>
      </c>
      <c r="F24" s="237"/>
      <c r="G24" s="238">
        <f>ROUND(E24*F24,2)</f>
        <v>0</v>
      </c>
      <c r="H24" s="237">
        <v>0</v>
      </c>
      <c r="I24" s="238">
        <f>ROUND(E24*H24,2)</f>
        <v>0</v>
      </c>
      <c r="J24" s="237">
        <v>80.5</v>
      </c>
      <c r="K24" s="238">
        <f>ROUND(E24*J24,2)</f>
        <v>2939.75</v>
      </c>
      <c r="L24" s="238">
        <v>21</v>
      </c>
      <c r="M24" s="238">
        <f>G24*(1+L24/100)</f>
        <v>0</v>
      </c>
      <c r="N24" s="236">
        <v>0</v>
      </c>
      <c r="O24" s="236">
        <f>ROUND(E24*N24,2)</f>
        <v>0</v>
      </c>
      <c r="P24" s="236">
        <v>0</v>
      </c>
      <c r="Q24" s="236">
        <f>ROUND(E24*P24,2)</f>
        <v>0</v>
      </c>
      <c r="R24" s="238" t="s">
        <v>392</v>
      </c>
      <c r="S24" s="238" t="s">
        <v>178</v>
      </c>
      <c r="T24" s="239" t="s">
        <v>178</v>
      </c>
      <c r="U24" s="222">
        <v>5.2999999999999999E-2</v>
      </c>
      <c r="V24" s="222">
        <f>ROUND(E24*U24,2)</f>
        <v>1.94</v>
      </c>
      <c r="W24" s="222"/>
      <c r="X24" s="222" t="s">
        <v>235</v>
      </c>
      <c r="Y24" s="222" t="s">
        <v>181</v>
      </c>
      <c r="Z24" s="212"/>
      <c r="AA24" s="212"/>
      <c r="AB24" s="212"/>
      <c r="AC24" s="212"/>
      <c r="AD24" s="212"/>
      <c r="AE24" s="212"/>
      <c r="AF24" s="212"/>
      <c r="AG24" s="212" t="s">
        <v>236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44" t="s">
        <v>727</v>
      </c>
      <c r="D25" s="223"/>
      <c r="E25" s="224">
        <v>20</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4" t="s">
        <v>729</v>
      </c>
      <c r="D26" s="223"/>
      <c r="E26" s="224">
        <v>16.518599999999999</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33">
        <v>6</v>
      </c>
      <c r="B27" s="234" t="s">
        <v>420</v>
      </c>
      <c r="C27" s="243" t="s">
        <v>421</v>
      </c>
      <c r="D27" s="235" t="s">
        <v>277</v>
      </c>
      <c r="E27" s="236">
        <v>20</v>
      </c>
      <c r="F27" s="237"/>
      <c r="G27" s="238">
        <f>ROUND(E27*F27,2)</f>
        <v>0</v>
      </c>
      <c r="H27" s="237">
        <v>0</v>
      </c>
      <c r="I27" s="238">
        <f>ROUND(E27*H27,2)</f>
        <v>0</v>
      </c>
      <c r="J27" s="237">
        <v>18.899999999999999</v>
      </c>
      <c r="K27" s="238">
        <f>ROUND(E27*J27,2)</f>
        <v>378</v>
      </c>
      <c r="L27" s="238">
        <v>21</v>
      </c>
      <c r="M27" s="238">
        <f>G27*(1+L27/100)</f>
        <v>0</v>
      </c>
      <c r="N27" s="236">
        <v>0</v>
      </c>
      <c r="O27" s="236">
        <f>ROUND(E27*N27,2)</f>
        <v>0</v>
      </c>
      <c r="P27" s="236">
        <v>0</v>
      </c>
      <c r="Q27" s="236">
        <f>ROUND(E27*P27,2)</f>
        <v>0</v>
      </c>
      <c r="R27" s="238" t="s">
        <v>392</v>
      </c>
      <c r="S27" s="238" t="s">
        <v>178</v>
      </c>
      <c r="T27" s="239" t="s">
        <v>178</v>
      </c>
      <c r="U27" s="222">
        <v>8.9999999999999993E-3</v>
      </c>
      <c r="V27" s="222">
        <f>ROUND(E27*U27,2)</f>
        <v>0.18</v>
      </c>
      <c r="W27" s="222"/>
      <c r="X27" s="222" t="s">
        <v>235</v>
      </c>
      <c r="Y27" s="222" t="s">
        <v>181</v>
      </c>
      <c r="Z27" s="212"/>
      <c r="AA27" s="212"/>
      <c r="AB27" s="212"/>
      <c r="AC27" s="212"/>
      <c r="AD27" s="212"/>
      <c r="AE27" s="212"/>
      <c r="AF27" s="212"/>
      <c r="AG27" s="212" t="s">
        <v>236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44" t="s">
        <v>727</v>
      </c>
      <c r="D28" s="223"/>
      <c r="E28" s="224">
        <v>20</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3">
        <v>7</v>
      </c>
      <c r="B29" s="234" t="s">
        <v>423</v>
      </c>
      <c r="C29" s="243" t="s">
        <v>424</v>
      </c>
      <c r="D29" s="235" t="s">
        <v>277</v>
      </c>
      <c r="E29" s="236">
        <v>16.518599999999999</v>
      </c>
      <c r="F29" s="237"/>
      <c r="G29" s="238">
        <f>ROUND(E29*F29,2)</f>
        <v>0</v>
      </c>
      <c r="H29" s="237">
        <v>0</v>
      </c>
      <c r="I29" s="238">
        <f>ROUND(E29*H29,2)</f>
        <v>0</v>
      </c>
      <c r="J29" s="237">
        <v>147</v>
      </c>
      <c r="K29" s="238">
        <f>ROUND(E29*J29,2)</f>
        <v>2428.23</v>
      </c>
      <c r="L29" s="238">
        <v>21</v>
      </c>
      <c r="M29" s="238">
        <f>G29*(1+L29/100)</f>
        <v>0</v>
      </c>
      <c r="N29" s="236">
        <v>0</v>
      </c>
      <c r="O29" s="236">
        <f>ROUND(E29*N29,2)</f>
        <v>0</v>
      </c>
      <c r="P29" s="236">
        <v>0</v>
      </c>
      <c r="Q29" s="236">
        <f>ROUND(E29*P29,2)</f>
        <v>0</v>
      </c>
      <c r="R29" s="238" t="s">
        <v>392</v>
      </c>
      <c r="S29" s="238" t="s">
        <v>178</v>
      </c>
      <c r="T29" s="239" t="s">
        <v>178</v>
      </c>
      <c r="U29" s="222">
        <v>0.20200000000000001</v>
      </c>
      <c r="V29" s="222">
        <f>ROUND(E29*U29,2)</f>
        <v>3.34</v>
      </c>
      <c r="W29" s="222"/>
      <c r="X29" s="222" t="s">
        <v>235</v>
      </c>
      <c r="Y29" s="222" t="s">
        <v>181</v>
      </c>
      <c r="Z29" s="212"/>
      <c r="AA29" s="212"/>
      <c r="AB29" s="212"/>
      <c r="AC29" s="212"/>
      <c r="AD29" s="212"/>
      <c r="AE29" s="212"/>
      <c r="AF29" s="212"/>
      <c r="AG29" s="212" t="s">
        <v>236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7" t="s">
        <v>425</v>
      </c>
      <c r="D30" s="249"/>
      <c r="E30" s="249"/>
      <c r="F30" s="249"/>
      <c r="G30" s="249"/>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238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4" t="s">
        <v>732</v>
      </c>
      <c r="D31" s="223"/>
      <c r="E31" s="224">
        <v>14.683199999999999</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4" t="s">
        <v>733</v>
      </c>
      <c r="D32" s="223"/>
      <c r="E32" s="224">
        <v>1.8353999999999999</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3">
        <v>8</v>
      </c>
      <c r="B33" s="234" t="s">
        <v>431</v>
      </c>
      <c r="C33" s="243" t="s">
        <v>432</v>
      </c>
      <c r="D33" s="235" t="s">
        <v>233</v>
      </c>
      <c r="E33" s="236">
        <v>61.18</v>
      </c>
      <c r="F33" s="237"/>
      <c r="G33" s="238">
        <f>ROUND(E33*F33,2)</f>
        <v>0</v>
      </c>
      <c r="H33" s="237">
        <v>2.14</v>
      </c>
      <c r="I33" s="238">
        <f>ROUND(E33*H33,2)</f>
        <v>130.93</v>
      </c>
      <c r="J33" s="237">
        <v>27.36</v>
      </c>
      <c r="K33" s="238">
        <f>ROUND(E33*J33,2)</f>
        <v>1673.88</v>
      </c>
      <c r="L33" s="238">
        <v>21</v>
      </c>
      <c r="M33" s="238">
        <f>G33*(1+L33/100)</f>
        <v>0</v>
      </c>
      <c r="N33" s="236">
        <v>0</v>
      </c>
      <c r="O33" s="236">
        <f>ROUND(E33*N33,2)</f>
        <v>0</v>
      </c>
      <c r="P33" s="236">
        <v>0</v>
      </c>
      <c r="Q33" s="236">
        <f>ROUND(E33*P33,2)</f>
        <v>0</v>
      </c>
      <c r="R33" s="238" t="s">
        <v>433</v>
      </c>
      <c r="S33" s="238" t="s">
        <v>178</v>
      </c>
      <c r="T33" s="239" t="s">
        <v>178</v>
      </c>
      <c r="U33" s="222">
        <v>0.06</v>
      </c>
      <c r="V33" s="222">
        <f>ROUND(E33*U33,2)</f>
        <v>3.67</v>
      </c>
      <c r="W33" s="222"/>
      <c r="X33" s="222" t="s">
        <v>235</v>
      </c>
      <c r="Y33" s="222" t="s">
        <v>181</v>
      </c>
      <c r="Z33" s="212"/>
      <c r="AA33" s="212"/>
      <c r="AB33" s="212"/>
      <c r="AC33" s="212"/>
      <c r="AD33" s="212"/>
      <c r="AE33" s="212"/>
      <c r="AF33" s="212"/>
      <c r="AG33" s="212" t="s">
        <v>236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57" t="s">
        <v>434</v>
      </c>
      <c r="D34" s="249"/>
      <c r="E34" s="249"/>
      <c r="F34" s="249"/>
      <c r="G34" s="249"/>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238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
      <c r="A35" s="219"/>
      <c r="B35" s="220"/>
      <c r="C35" s="244" t="s">
        <v>734</v>
      </c>
      <c r="D35" s="223"/>
      <c r="E35" s="224">
        <v>61.18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33">
        <v>9</v>
      </c>
      <c r="B36" s="234" t="s">
        <v>437</v>
      </c>
      <c r="C36" s="243" t="s">
        <v>438</v>
      </c>
      <c r="D36" s="235" t="s">
        <v>233</v>
      </c>
      <c r="E36" s="236">
        <v>61.18</v>
      </c>
      <c r="F36" s="237"/>
      <c r="G36" s="238">
        <f>ROUND(E36*F36,2)</f>
        <v>0</v>
      </c>
      <c r="H36" s="237">
        <v>0</v>
      </c>
      <c r="I36" s="238">
        <f>ROUND(E36*H36,2)</f>
        <v>0</v>
      </c>
      <c r="J36" s="237">
        <v>80.3</v>
      </c>
      <c r="K36" s="238">
        <f>ROUND(E36*J36,2)</f>
        <v>4912.75</v>
      </c>
      <c r="L36" s="238">
        <v>21</v>
      </c>
      <c r="M36" s="238">
        <f>G36*(1+L36/100)</f>
        <v>0</v>
      </c>
      <c r="N36" s="236">
        <v>0</v>
      </c>
      <c r="O36" s="236">
        <f>ROUND(E36*N36,2)</f>
        <v>0</v>
      </c>
      <c r="P36" s="236">
        <v>0</v>
      </c>
      <c r="Q36" s="236">
        <f>ROUND(E36*P36,2)</f>
        <v>0</v>
      </c>
      <c r="R36" s="238" t="s">
        <v>392</v>
      </c>
      <c r="S36" s="238" t="s">
        <v>178</v>
      </c>
      <c r="T36" s="239" t="s">
        <v>178</v>
      </c>
      <c r="U36" s="222">
        <v>0.17699999999999999</v>
      </c>
      <c r="V36" s="222">
        <f>ROUND(E36*U36,2)</f>
        <v>10.83</v>
      </c>
      <c r="W36" s="222"/>
      <c r="X36" s="222" t="s">
        <v>235</v>
      </c>
      <c r="Y36" s="222" t="s">
        <v>181</v>
      </c>
      <c r="Z36" s="212"/>
      <c r="AA36" s="212"/>
      <c r="AB36" s="212"/>
      <c r="AC36" s="212"/>
      <c r="AD36" s="212"/>
      <c r="AE36" s="212"/>
      <c r="AF36" s="212"/>
      <c r="AG36" s="212" t="s">
        <v>236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2" x14ac:dyDescent="0.2">
      <c r="A37" s="219"/>
      <c r="B37" s="220"/>
      <c r="C37" s="257" t="s">
        <v>439</v>
      </c>
      <c r="D37" s="249"/>
      <c r="E37" s="249"/>
      <c r="F37" s="249"/>
      <c r="G37" s="249"/>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238</v>
      </c>
      <c r="AH37" s="212"/>
      <c r="AI37" s="212"/>
      <c r="AJ37" s="212"/>
      <c r="AK37" s="212"/>
      <c r="AL37" s="212"/>
      <c r="AM37" s="212"/>
      <c r="AN37" s="212"/>
      <c r="AO37" s="212"/>
      <c r="AP37" s="212"/>
      <c r="AQ37" s="212"/>
      <c r="AR37" s="212"/>
      <c r="AS37" s="212"/>
      <c r="AT37" s="212"/>
      <c r="AU37" s="212"/>
      <c r="AV37" s="212"/>
      <c r="AW37" s="212"/>
      <c r="AX37" s="212"/>
      <c r="AY37" s="212"/>
      <c r="AZ37" s="212"/>
      <c r="BA37" s="240" t="str">
        <f>C37</f>
        <v>s případným nutným přemístěním hromad nebo dočasných skládek na místo potřeby ze vzdálenosti do 30 m, v rovině nebo ve svahu do 1 : 5,</v>
      </c>
      <c r="BB37" s="212"/>
      <c r="BC37" s="212"/>
      <c r="BD37" s="212"/>
      <c r="BE37" s="212"/>
      <c r="BF37" s="212"/>
      <c r="BG37" s="212"/>
      <c r="BH37" s="212"/>
    </row>
    <row r="38" spans="1:60" outlineLevel="2" x14ac:dyDescent="0.2">
      <c r="A38" s="219"/>
      <c r="B38" s="220"/>
      <c r="C38" s="244" t="s">
        <v>734</v>
      </c>
      <c r="D38" s="223"/>
      <c r="E38" s="224">
        <v>61.18</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3">
        <v>10</v>
      </c>
      <c r="B39" s="234" t="s">
        <v>440</v>
      </c>
      <c r="C39" s="243" t="s">
        <v>441</v>
      </c>
      <c r="D39" s="235" t="s">
        <v>277</v>
      </c>
      <c r="E39" s="236">
        <v>3.4813999999999998</v>
      </c>
      <c r="F39" s="237"/>
      <c r="G39" s="238">
        <f>ROUND(E39*F39,2)</f>
        <v>0</v>
      </c>
      <c r="H39" s="237">
        <v>0</v>
      </c>
      <c r="I39" s="238">
        <f>ROUND(E39*H39,2)</f>
        <v>0</v>
      </c>
      <c r="J39" s="237">
        <v>513</v>
      </c>
      <c r="K39" s="238">
        <f>ROUND(E39*J39,2)</f>
        <v>1785.96</v>
      </c>
      <c r="L39" s="238">
        <v>21</v>
      </c>
      <c r="M39" s="238">
        <f>G39*(1+L39/100)</f>
        <v>0</v>
      </c>
      <c r="N39" s="236">
        <v>0</v>
      </c>
      <c r="O39" s="236">
        <f>ROUND(E39*N39,2)</f>
        <v>0</v>
      </c>
      <c r="P39" s="236">
        <v>0</v>
      </c>
      <c r="Q39" s="236">
        <f>ROUND(E39*P39,2)</f>
        <v>0</v>
      </c>
      <c r="R39" s="238" t="s">
        <v>392</v>
      </c>
      <c r="S39" s="238" t="s">
        <v>178</v>
      </c>
      <c r="T39" s="239" t="s">
        <v>178</v>
      </c>
      <c r="U39" s="222">
        <v>0</v>
      </c>
      <c r="V39" s="222">
        <f>ROUND(E39*U39,2)</f>
        <v>0</v>
      </c>
      <c r="W39" s="222"/>
      <c r="X39" s="222" t="s">
        <v>235</v>
      </c>
      <c r="Y39" s="222" t="s">
        <v>181</v>
      </c>
      <c r="Z39" s="212"/>
      <c r="AA39" s="212"/>
      <c r="AB39" s="212"/>
      <c r="AC39" s="212"/>
      <c r="AD39" s="212"/>
      <c r="AE39" s="212"/>
      <c r="AF39" s="212"/>
      <c r="AG39" s="212" t="s">
        <v>236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4" t="s">
        <v>727</v>
      </c>
      <c r="D40" s="223"/>
      <c r="E40" s="224">
        <v>20</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4" t="s">
        <v>735</v>
      </c>
      <c r="D41" s="223"/>
      <c r="E41" s="224">
        <v>-16.518599999999999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3">
        <v>11</v>
      </c>
      <c r="B42" s="234" t="s">
        <v>442</v>
      </c>
      <c r="C42" s="243" t="s">
        <v>443</v>
      </c>
      <c r="D42" s="235" t="s">
        <v>444</v>
      </c>
      <c r="E42" s="236">
        <v>2.4472</v>
      </c>
      <c r="F42" s="237"/>
      <c r="G42" s="238">
        <f>ROUND(E42*F42,2)</f>
        <v>0</v>
      </c>
      <c r="H42" s="237">
        <v>187.5</v>
      </c>
      <c r="I42" s="238">
        <f>ROUND(E42*H42,2)</f>
        <v>458.85</v>
      </c>
      <c r="J42" s="237">
        <v>0</v>
      </c>
      <c r="K42" s="238">
        <f>ROUND(E42*J42,2)</f>
        <v>0</v>
      </c>
      <c r="L42" s="238">
        <v>21</v>
      </c>
      <c r="M42" s="238">
        <f>G42*(1+L42/100)</f>
        <v>0</v>
      </c>
      <c r="N42" s="236">
        <v>1E-3</v>
      </c>
      <c r="O42" s="236">
        <f>ROUND(E42*N42,2)</f>
        <v>0</v>
      </c>
      <c r="P42" s="236">
        <v>0</v>
      </c>
      <c r="Q42" s="236">
        <f>ROUND(E42*P42,2)</f>
        <v>0</v>
      </c>
      <c r="R42" s="238" t="s">
        <v>445</v>
      </c>
      <c r="S42" s="238" t="s">
        <v>178</v>
      </c>
      <c r="T42" s="239" t="s">
        <v>178</v>
      </c>
      <c r="U42" s="222">
        <v>0</v>
      </c>
      <c r="V42" s="222">
        <f>ROUND(E42*U42,2)</f>
        <v>0</v>
      </c>
      <c r="W42" s="222"/>
      <c r="X42" s="222" t="s">
        <v>446</v>
      </c>
      <c r="Y42" s="222" t="s">
        <v>181</v>
      </c>
      <c r="Z42" s="212"/>
      <c r="AA42" s="212"/>
      <c r="AB42" s="212"/>
      <c r="AC42" s="212"/>
      <c r="AD42" s="212"/>
      <c r="AE42" s="212"/>
      <c r="AF42" s="212"/>
      <c r="AG42" s="212" t="s">
        <v>447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44" t="s">
        <v>627</v>
      </c>
      <c r="D43" s="223"/>
      <c r="E43" s="224">
        <v>2.4472</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183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3">
        <v>12</v>
      </c>
      <c r="B44" s="234" t="s">
        <v>450</v>
      </c>
      <c r="C44" s="243" t="s">
        <v>451</v>
      </c>
      <c r="D44" s="235" t="s">
        <v>286</v>
      </c>
      <c r="E44" s="236">
        <v>16.518599999999999</v>
      </c>
      <c r="F44" s="237"/>
      <c r="G44" s="238">
        <f>ROUND(E44*F44,2)</f>
        <v>0</v>
      </c>
      <c r="H44" s="237">
        <v>890</v>
      </c>
      <c r="I44" s="238">
        <f>ROUND(E44*H44,2)</f>
        <v>14701.55</v>
      </c>
      <c r="J44" s="237">
        <v>0</v>
      </c>
      <c r="K44" s="238">
        <f>ROUND(E44*J44,2)</f>
        <v>0</v>
      </c>
      <c r="L44" s="238">
        <v>21</v>
      </c>
      <c r="M44" s="238">
        <f>G44*(1+L44/100)</f>
        <v>0</v>
      </c>
      <c r="N44" s="236">
        <v>1</v>
      </c>
      <c r="O44" s="236">
        <f>ROUND(E44*N44,2)</f>
        <v>16.52</v>
      </c>
      <c r="P44" s="236">
        <v>0</v>
      </c>
      <c r="Q44" s="236">
        <f>ROUND(E44*P44,2)</f>
        <v>0</v>
      </c>
      <c r="R44" s="238"/>
      <c r="S44" s="238" t="s">
        <v>186</v>
      </c>
      <c r="T44" s="239" t="s">
        <v>179</v>
      </c>
      <c r="U44" s="222">
        <v>0</v>
      </c>
      <c r="V44" s="222">
        <f>ROUND(E44*U44,2)</f>
        <v>0</v>
      </c>
      <c r="W44" s="222"/>
      <c r="X44" s="222" t="s">
        <v>446</v>
      </c>
      <c r="Y44" s="222" t="s">
        <v>181</v>
      </c>
      <c r="Z44" s="212"/>
      <c r="AA44" s="212"/>
      <c r="AB44" s="212"/>
      <c r="AC44" s="212"/>
      <c r="AD44" s="212"/>
      <c r="AE44" s="212"/>
      <c r="AF44" s="212"/>
      <c r="AG44" s="212" t="s">
        <v>447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44" t="s">
        <v>628</v>
      </c>
      <c r="D45" s="223"/>
      <c r="E45" s="224">
        <v>16.518599999999999</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x14ac:dyDescent="0.2">
      <c r="A46" s="226" t="s">
        <v>173</v>
      </c>
      <c r="B46" s="227" t="s">
        <v>117</v>
      </c>
      <c r="C46" s="242" t="s">
        <v>118</v>
      </c>
      <c r="D46" s="228"/>
      <c r="E46" s="229"/>
      <c r="F46" s="230"/>
      <c r="G46" s="230">
        <f>SUMIF(AG47:AG68,"&lt;&gt;NOR",G47:G68)</f>
        <v>0</v>
      </c>
      <c r="H46" s="230"/>
      <c r="I46" s="230">
        <f>SUM(I47:I68)</f>
        <v>59945.86</v>
      </c>
      <c r="J46" s="230"/>
      <c r="K46" s="230">
        <f>SUM(K47:K68)</f>
        <v>22345.59</v>
      </c>
      <c r="L46" s="230"/>
      <c r="M46" s="230">
        <f>SUM(M47:M68)</f>
        <v>0</v>
      </c>
      <c r="N46" s="229"/>
      <c r="O46" s="229">
        <f>SUM(O47:O68)</f>
        <v>30.120000000000005</v>
      </c>
      <c r="P46" s="229"/>
      <c r="Q46" s="229">
        <f>SUM(Q47:Q68)</f>
        <v>0</v>
      </c>
      <c r="R46" s="230"/>
      <c r="S46" s="230"/>
      <c r="T46" s="231"/>
      <c r="U46" s="225"/>
      <c r="V46" s="225">
        <f>SUM(V47:V68)</f>
        <v>42.81</v>
      </c>
      <c r="W46" s="225"/>
      <c r="X46" s="225"/>
      <c r="Y46" s="225"/>
      <c r="AG46" t="s">
        <v>174</v>
      </c>
    </row>
    <row r="47" spans="1:60" outlineLevel="1" x14ac:dyDescent="0.2">
      <c r="A47" s="233">
        <v>13</v>
      </c>
      <c r="B47" s="234" t="s">
        <v>629</v>
      </c>
      <c r="C47" s="243" t="s">
        <v>630</v>
      </c>
      <c r="D47" s="235" t="s">
        <v>277</v>
      </c>
      <c r="E47" s="236">
        <v>3.53315</v>
      </c>
      <c r="F47" s="237"/>
      <c r="G47" s="238">
        <f>ROUND(E47*F47,2)</f>
        <v>0</v>
      </c>
      <c r="H47" s="237">
        <v>3032.04</v>
      </c>
      <c r="I47" s="238">
        <f>ROUND(E47*H47,2)</f>
        <v>10712.65</v>
      </c>
      <c r="J47" s="237">
        <v>327.96</v>
      </c>
      <c r="K47" s="238">
        <f>ROUND(E47*J47,2)</f>
        <v>1158.73</v>
      </c>
      <c r="L47" s="238">
        <v>21</v>
      </c>
      <c r="M47" s="238">
        <f>G47*(1+L47/100)</f>
        <v>0</v>
      </c>
      <c r="N47" s="236">
        <v>2.5249999999999999</v>
      </c>
      <c r="O47" s="236">
        <f>ROUND(E47*N47,2)</f>
        <v>8.92</v>
      </c>
      <c r="P47" s="236">
        <v>0</v>
      </c>
      <c r="Q47" s="236">
        <f>ROUND(E47*P47,2)</f>
        <v>0</v>
      </c>
      <c r="R47" s="238" t="s">
        <v>631</v>
      </c>
      <c r="S47" s="238" t="s">
        <v>178</v>
      </c>
      <c r="T47" s="239" t="s">
        <v>178</v>
      </c>
      <c r="U47" s="222">
        <v>0.47699999999999998</v>
      </c>
      <c r="V47" s="222">
        <f>ROUND(E47*U47,2)</f>
        <v>1.69</v>
      </c>
      <c r="W47" s="222"/>
      <c r="X47" s="222" t="s">
        <v>235</v>
      </c>
      <c r="Y47" s="222" t="s">
        <v>181</v>
      </c>
      <c r="Z47" s="212"/>
      <c r="AA47" s="212"/>
      <c r="AB47" s="212"/>
      <c r="AC47" s="212"/>
      <c r="AD47" s="212"/>
      <c r="AE47" s="212"/>
      <c r="AF47" s="212"/>
      <c r="AG47" s="212" t="s">
        <v>236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
      <c r="A48" s="219"/>
      <c r="B48" s="220"/>
      <c r="C48" s="257" t="s">
        <v>632</v>
      </c>
      <c r="D48" s="249"/>
      <c r="E48" s="249"/>
      <c r="F48" s="249"/>
      <c r="G48" s="249"/>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238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
      <c r="A49" s="219"/>
      <c r="B49" s="220"/>
      <c r="C49" s="244" t="s">
        <v>736</v>
      </c>
      <c r="D49" s="223"/>
      <c r="E49" s="224"/>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183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44" t="s">
        <v>737</v>
      </c>
      <c r="D50" s="223"/>
      <c r="E50" s="224">
        <v>3.53315</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183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3">
        <v>14</v>
      </c>
      <c r="B51" s="234" t="s">
        <v>635</v>
      </c>
      <c r="C51" s="243" t="s">
        <v>636</v>
      </c>
      <c r="D51" s="235" t="s">
        <v>277</v>
      </c>
      <c r="E51" s="236">
        <v>8.0298800000000004</v>
      </c>
      <c r="F51" s="237"/>
      <c r="G51" s="238">
        <f>ROUND(E51*F51,2)</f>
        <v>0</v>
      </c>
      <c r="H51" s="237">
        <v>4180.72</v>
      </c>
      <c r="I51" s="238">
        <f>ROUND(E51*H51,2)</f>
        <v>33570.68</v>
      </c>
      <c r="J51" s="237">
        <v>329.28</v>
      </c>
      <c r="K51" s="238">
        <f>ROUND(E51*J51,2)</f>
        <v>2644.08</v>
      </c>
      <c r="L51" s="238">
        <v>21</v>
      </c>
      <c r="M51" s="238">
        <f>G51*(1+L51/100)</f>
        <v>0</v>
      </c>
      <c r="N51" s="236">
        <v>2.5249999999999999</v>
      </c>
      <c r="O51" s="236">
        <f>ROUND(E51*N51,2)</f>
        <v>20.28</v>
      </c>
      <c r="P51" s="236">
        <v>0</v>
      </c>
      <c r="Q51" s="236">
        <f>ROUND(E51*P51,2)</f>
        <v>0</v>
      </c>
      <c r="R51" s="238" t="s">
        <v>631</v>
      </c>
      <c r="S51" s="238" t="s">
        <v>178</v>
      </c>
      <c r="T51" s="239" t="s">
        <v>178</v>
      </c>
      <c r="U51" s="222">
        <v>0.48</v>
      </c>
      <c r="V51" s="222">
        <f>ROUND(E51*U51,2)</f>
        <v>3.85</v>
      </c>
      <c r="W51" s="222"/>
      <c r="X51" s="222" t="s">
        <v>235</v>
      </c>
      <c r="Y51" s="222" t="s">
        <v>181</v>
      </c>
      <c r="Z51" s="212"/>
      <c r="AA51" s="212"/>
      <c r="AB51" s="212"/>
      <c r="AC51" s="212"/>
      <c r="AD51" s="212"/>
      <c r="AE51" s="212"/>
      <c r="AF51" s="212"/>
      <c r="AG51" s="212" t="s">
        <v>236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57" t="s">
        <v>637</v>
      </c>
      <c r="D52" s="249"/>
      <c r="E52" s="249"/>
      <c r="F52" s="249"/>
      <c r="G52" s="249"/>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238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44" t="s">
        <v>736</v>
      </c>
      <c r="D53" s="223"/>
      <c r="E53" s="224"/>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44" t="s">
        <v>738</v>
      </c>
      <c r="D54" s="223"/>
      <c r="E54" s="224">
        <v>8.0298800000000004</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183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15</v>
      </c>
      <c r="B55" s="234" t="s">
        <v>639</v>
      </c>
      <c r="C55" s="243" t="s">
        <v>640</v>
      </c>
      <c r="D55" s="235" t="s">
        <v>233</v>
      </c>
      <c r="E55" s="236">
        <v>15.795</v>
      </c>
      <c r="F55" s="237"/>
      <c r="G55" s="238">
        <f>ROUND(E55*F55,2)</f>
        <v>0</v>
      </c>
      <c r="H55" s="237">
        <v>247.42</v>
      </c>
      <c r="I55" s="238">
        <f>ROUND(E55*H55,2)</f>
        <v>3908</v>
      </c>
      <c r="J55" s="237">
        <v>751.58</v>
      </c>
      <c r="K55" s="238">
        <f>ROUND(E55*J55,2)</f>
        <v>11871.21</v>
      </c>
      <c r="L55" s="238">
        <v>21</v>
      </c>
      <c r="M55" s="238">
        <f>G55*(1+L55/100)</f>
        <v>0</v>
      </c>
      <c r="N55" s="236">
        <v>3.9199999999999999E-2</v>
      </c>
      <c r="O55" s="236">
        <f>ROUND(E55*N55,2)</f>
        <v>0.62</v>
      </c>
      <c r="P55" s="236">
        <v>0</v>
      </c>
      <c r="Q55" s="236">
        <f>ROUND(E55*P55,2)</f>
        <v>0</v>
      </c>
      <c r="R55" s="238" t="s">
        <v>631</v>
      </c>
      <c r="S55" s="238" t="s">
        <v>178</v>
      </c>
      <c r="T55" s="239" t="s">
        <v>178</v>
      </c>
      <c r="U55" s="222">
        <v>1.6</v>
      </c>
      <c r="V55" s="222">
        <f>ROUND(E55*U55,2)</f>
        <v>25.27</v>
      </c>
      <c r="W55" s="222"/>
      <c r="X55" s="222" t="s">
        <v>235</v>
      </c>
      <c r="Y55" s="222" t="s">
        <v>181</v>
      </c>
      <c r="Z55" s="212"/>
      <c r="AA55" s="212"/>
      <c r="AB55" s="212"/>
      <c r="AC55" s="212"/>
      <c r="AD55" s="212"/>
      <c r="AE55" s="212"/>
      <c r="AF55" s="212"/>
      <c r="AG55" s="212" t="s">
        <v>236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2" x14ac:dyDescent="0.2">
      <c r="A56" s="219"/>
      <c r="B56" s="220"/>
      <c r="C56" s="257" t="s">
        <v>641</v>
      </c>
      <c r="D56" s="249"/>
      <c r="E56" s="249"/>
      <c r="F56" s="249"/>
      <c r="G56" s="249"/>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238</v>
      </c>
      <c r="AH56" s="212"/>
      <c r="AI56" s="212"/>
      <c r="AJ56" s="212"/>
      <c r="AK56" s="212"/>
      <c r="AL56" s="212"/>
      <c r="AM56" s="212"/>
      <c r="AN56" s="212"/>
      <c r="AO56" s="212"/>
      <c r="AP56" s="212"/>
      <c r="AQ56" s="212"/>
      <c r="AR56" s="212"/>
      <c r="AS56" s="212"/>
      <c r="AT56" s="212"/>
      <c r="AU56" s="212"/>
      <c r="AV56" s="212"/>
      <c r="AW56" s="212"/>
      <c r="AX56" s="212"/>
      <c r="AY56" s="212"/>
      <c r="AZ56" s="212"/>
      <c r="BA56" s="240" t="str">
        <f>C56</f>
        <v>svislé nebo šikmé (odkloněné) , půdorysně přímé nebo zalomené, stěn základových desek ve volných nebo zapažených jámách, rýhách, šachtách, včetně případných vzpěr,</v>
      </c>
      <c r="BB56" s="212"/>
      <c r="BC56" s="212"/>
      <c r="BD56" s="212"/>
      <c r="BE56" s="212"/>
      <c r="BF56" s="212"/>
      <c r="BG56" s="212"/>
      <c r="BH56" s="212"/>
    </row>
    <row r="57" spans="1:60" outlineLevel="2" x14ac:dyDescent="0.2">
      <c r="A57" s="219"/>
      <c r="B57" s="220"/>
      <c r="C57" s="244" t="s">
        <v>736</v>
      </c>
      <c r="D57" s="223"/>
      <c r="E57" s="224"/>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183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44" t="s">
        <v>739</v>
      </c>
      <c r="D58" s="223"/>
      <c r="E58" s="224">
        <v>15.795</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183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3">
        <v>16</v>
      </c>
      <c r="B59" s="234" t="s">
        <v>643</v>
      </c>
      <c r="C59" s="243" t="s">
        <v>644</v>
      </c>
      <c r="D59" s="235" t="s">
        <v>233</v>
      </c>
      <c r="E59" s="236">
        <v>15.795</v>
      </c>
      <c r="F59" s="237"/>
      <c r="G59" s="238">
        <f>ROUND(E59*F59,2)</f>
        <v>0</v>
      </c>
      <c r="H59" s="237">
        <v>0</v>
      </c>
      <c r="I59" s="238">
        <f>ROUND(E59*H59,2)</f>
        <v>0</v>
      </c>
      <c r="J59" s="237">
        <v>151.5</v>
      </c>
      <c r="K59" s="238">
        <f>ROUND(E59*J59,2)</f>
        <v>2392.94</v>
      </c>
      <c r="L59" s="238">
        <v>21</v>
      </c>
      <c r="M59" s="238">
        <f>G59*(1+L59/100)</f>
        <v>0</v>
      </c>
      <c r="N59" s="236">
        <v>0</v>
      </c>
      <c r="O59" s="236">
        <f>ROUND(E59*N59,2)</f>
        <v>0</v>
      </c>
      <c r="P59" s="236">
        <v>0</v>
      </c>
      <c r="Q59" s="236">
        <f>ROUND(E59*P59,2)</f>
        <v>0</v>
      </c>
      <c r="R59" s="238" t="s">
        <v>631</v>
      </c>
      <c r="S59" s="238" t="s">
        <v>178</v>
      </c>
      <c r="T59" s="239" t="s">
        <v>178</v>
      </c>
      <c r="U59" s="222">
        <v>0.32</v>
      </c>
      <c r="V59" s="222">
        <f>ROUND(E59*U59,2)</f>
        <v>5.05</v>
      </c>
      <c r="W59" s="222"/>
      <c r="X59" s="222" t="s">
        <v>235</v>
      </c>
      <c r="Y59" s="222" t="s">
        <v>181</v>
      </c>
      <c r="Z59" s="212"/>
      <c r="AA59" s="212"/>
      <c r="AB59" s="212"/>
      <c r="AC59" s="212"/>
      <c r="AD59" s="212"/>
      <c r="AE59" s="212"/>
      <c r="AF59" s="212"/>
      <c r="AG59" s="212" t="s">
        <v>236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2" x14ac:dyDescent="0.2">
      <c r="A60" s="219"/>
      <c r="B60" s="220"/>
      <c r="C60" s="257" t="s">
        <v>641</v>
      </c>
      <c r="D60" s="249"/>
      <c r="E60" s="249"/>
      <c r="F60" s="249"/>
      <c r="G60" s="249"/>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238</v>
      </c>
      <c r="AH60" s="212"/>
      <c r="AI60" s="212"/>
      <c r="AJ60" s="212"/>
      <c r="AK60" s="212"/>
      <c r="AL60" s="212"/>
      <c r="AM60" s="212"/>
      <c r="AN60" s="212"/>
      <c r="AO60" s="212"/>
      <c r="AP60" s="212"/>
      <c r="AQ60" s="212"/>
      <c r="AR60" s="212"/>
      <c r="AS60" s="212"/>
      <c r="AT60" s="212"/>
      <c r="AU60" s="212"/>
      <c r="AV60" s="212"/>
      <c r="AW60" s="212"/>
      <c r="AX60" s="212"/>
      <c r="AY60" s="212"/>
      <c r="AZ60" s="212"/>
      <c r="BA60" s="240" t="str">
        <f>C60</f>
        <v>svislé nebo šikmé (odkloněné) , půdorysně přímé nebo zalomené, stěn základových desek ve volných nebo zapažených jámách, rýhách, šachtách, včetně případných vzpěr,</v>
      </c>
      <c r="BB60" s="212"/>
      <c r="BC60" s="212"/>
      <c r="BD60" s="212"/>
      <c r="BE60" s="212"/>
      <c r="BF60" s="212"/>
      <c r="BG60" s="212"/>
      <c r="BH60" s="212"/>
    </row>
    <row r="61" spans="1:60" outlineLevel="2" x14ac:dyDescent="0.2">
      <c r="A61" s="219"/>
      <c r="B61" s="220"/>
      <c r="C61" s="244" t="s">
        <v>736</v>
      </c>
      <c r="D61" s="223"/>
      <c r="E61" s="22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183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44" t="s">
        <v>739</v>
      </c>
      <c r="D62" s="223"/>
      <c r="E62" s="224">
        <v>15.795</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183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3">
        <v>17</v>
      </c>
      <c r="B63" s="234" t="s">
        <v>740</v>
      </c>
      <c r="C63" s="243" t="s">
        <v>741</v>
      </c>
      <c r="D63" s="235" t="s">
        <v>286</v>
      </c>
      <c r="E63" s="236">
        <v>0.29526999999999998</v>
      </c>
      <c r="F63" s="237"/>
      <c r="G63" s="238">
        <f>ROUND(E63*F63,2)</f>
        <v>0</v>
      </c>
      <c r="H63" s="237">
        <v>39809.440000000002</v>
      </c>
      <c r="I63" s="238">
        <f>ROUND(E63*H63,2)</f>
        <v>11754.53</v>
      </c>
      <c r="J63" s="237">
        <v>14490.56</v>
      </c>
      <c r="K63" s="238">
        <f>ROUND(E63*J63,2)</f>
        <v>4278.63</v>
      </c>
      <c r="L63" s="238">
        <v>21</v>
      </c>
      <c r="M63" s="238">
        <f>G63*(1+L63/100)</f>
        <v>0</v>
      </c>
      <c r="N63" s="236">
        <v>1.0275300000000001</v>
      </c>
      <c r="O63" s="236">
        <f>ROUND(E63*N63,2)</f>
        <v>0.3</v>
      </c>
      <c r="P63" s="236">
        <v>0</v>
      </c>
      <c r="Q63" s="236">
        <f>ROUND(E63*P63,2)</f>
        <v>0</v>
      </c>
      <c r="R63" s="238" t="s">
        <v>631</v>
      </c>
      <c r="S63" s="238" t="s">
        <v>178</v>
      </c>
      <c r="T63" s="239" t="s">
        <v>178</v>
      </c>
      <c r="U63" s="222">
        <v>23.530999999999999</v>
      </c>
      <c r="V63" s="222">
        <f>ROUND(E63*U63,2)</f>
        <v>6.95</v>
      </c>
      <c r="W63" s="222"/>
      <c r="X63" s="222" t="s">
        <v>235</v>
      </c>
      <c r="Y63" s="222" t="s">
        <v>181</v>
      </c>
      <c r="Z63" s="212"/>
      <c r="AA63" s="212"/>
      <c r="AB63" s="212"/>
      <c r="AC63" s="212"/>
      <c r="AD63" s="212"/>
      <c r="AE63" s="212"/>
      <c r="AF63" s="212"/>
      <c r="AG63" s="212" t="s">
        <v>236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7" t="s">
        <v>648</v>
      </c>
      <c r="D64" s="249"/>
      <c r="E64" s="249"/>
      <c r="F64" s="249"/>
      <c r="G64" s="249"/>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238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44" t="s">
        <v>736</v>
      </c>
      <c r="D65" s="223"/>
      <c r="E65" s="224"/>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183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4" t="s">
        <v>742</v>
      </c>
      <c r="D66" s="223"/>
      <c r="E66" s="224">
        <v>0.15173</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183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44" t="s">
        <v>743</v>
      </c>
      <c r="D67" s="223"/>
      <c r="E67" s="224">
        <v>0.10503</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183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44" t="s">
        <v>744</v>
      </c>
      <c r="D68" s="223"/>
      <c r="E68" s="224">
        <v>3.8510000000000003E-2</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183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
      <c r="A69" s="226" t="s">
        <v>173</v>
      </c>
      <c r="B69" s="227" t="s">
        <v>119</v>
      </c>
      <c r="C69" s="242" t="s">
        <v>120</v>
      </c>
      <c r="D69" s="228"/>
      <c r="E69" s="229"/>
      <c r="F69" s="230"/>
      <c r="G69" s="230">
        <f>SUMIF(AG70:AG90,"&lt;&gt;NOR",G70:G90)</f>
        <v>0</v>
      </c>
      <c r="H69" s="230"/>
      <c r="I69" s="230">
        <f>SUM(I70:I90)</f>
        <v>102183.13</v>
      </c>
      <c r="J69" s="230"/>
      <c r="K69" s="230">
        <f>SUM(K70:K90)</f>
        <v>113740.15</v>
      </c>
      <c r="L69" s="230"/>
      <c r="M69" s="230">
        <f>SUM(M70:M90)</f>
        <v>0</v>
      </c>
      <c r="N69" s="229"/>
      <c r="O69" s="229">
        <f>SUM(O70:O90)</f>
        <v>26.490000000000002</v>
      </c>
      <c r="P69" s="229"/>
      <c r="Q69" s="229">
        <f>SUM(Q70:Q90)</f>
        <v>0</v>
      </c>
      <c r="R69" s="230"/>
      <c r="S69" s="230"/>
      <c r="T69" s="231"/>
      <c r="U69" s="225"/>
      <c r="V69" s="225">
        <f>SUM(V70:V90)</f>
        <v>154.17000000000002</v>
      </c>
      <c r="W69" s="225"/>
      <c r="X69" s="225"/>
      <c r="Y69" s="225"/>
      <c r="AG69" t="s">
        <v>174</v>
      </c>
    </row>
    <row r="70" spans="1:60" ht="22.5" outlineLevel="1" x14ac:dyDescent="0.2">
      <c r="A70" s="233">
        <v>18</v>
      </c>
      <c r="B70" s="234" t="s">
        <v>652</v>
      </c>
      <c r="C70" s="243" t="s">
        <v>653</v>
      </c>
      <c r="D70" s="235" t="s">
        <v>277</v>
      </c>
      <c r="E70" s="236">
        <v>7.1305300000000003</v>
      </c>
      <c r="F70" s="237"/>
      <c r="G70" s="238">
        <f>ROUND(E70*F70,2)</f>
        <v>0</v>
      </c>
      <c r="H70" s="237">
        <v>4370.33</v>
      </c>
      <c r="I70" s="238">
        <f>ROUND(E70*H70,2)</f>
        <v>31162.77</v>
      </c>
      <c r="J70" s="237">
        <v>704.67</v>
      </c>
      <c r="K70" s="238">
        <f>ROUND(E70*J70,2)</f>
        <v>5024.67</v>
      </c>
      <c r="L70" s="238">
        <v>21</v>
      </c>
      <c r="M70" s="238">
        <f>G70*(1+L70/100)</f>
        <v>0</v>
      </c>
      <c r="N70" s="236">
        <v>2.5301300000000002</v>
      </c>
      <c r="O70" s="236">
        <f>ROUND(E70*N70,2)</f>
        <v>18.04</v>
      </c>
      <c r="P70" s="236">
        <v>0</v>
      </c>
      <c r="Q70" s="236">
        <f>ROUND(E70*P70,2)</f>
        <v>0</v>
      </c>
      <c r="R70" s="238" t="s">
        <v>631</v>
      </c>
      <c r="S70" s="238" t="s">
        <v>178</v>
      </c>
      <c r="T70" s="239" t="s">
        <v>178</v>
      </c>
      <c r="U70" s="222">
        <v>1.212</v>
      </c>
      <c r="V70" s="222">
        <f>ROUND(E70*U70,2)</f>
        <v>8.64</v>
      </c>
      <c r="W70" s="222"/>
      <c r="X70" s="222" t="s">
        <v>235</v>
      </c>
      <c r="Y70" s="222" t="s">
        <v>181</v>
      </c>
      <c r="Z70" s="212"/>
      <c r="AA70" s="212"/>
      <c r="AB70" s="212"/>
      <c r="AC70" s="212"/>
      <c r="AD70" s="212"/>
      <c r="AE70" s="212"/>
      <c r="AF70" s="212"/>
      <c r="AG70" s="212" t="s">
        <v>236</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2.5" outlineLevel="2" x14ac:dyDescent="0.2">
      <c r="A71" s="219"/>
      <c r="B71" s="220"/>
      <c r="C71" s="257" t="s">
        <v>654</v>
      </c>
      <c r="D71" s="249"/>
      <c r="E71" s="249"/>
      <c r="F71" s="249"/>
      <c r="G71" s="249"/>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238</v>
      </c>
      <c r="AH71" s="212"/>
      <c r="AI71" s="212"/>
      <c r="AJ71" s="212"/>
      <c r="AK71" s="212"/>
      <c r="AL71" s="212"/>
      <c r="AM71" s="212"/>
      <c r="AN71" s="212"/>
      <c r="AO71" s="212"/>
      <c r="AP71" s="212"/>
      <c r="AQ71" s="212"/>
      <c r="AR71" s="212"/>
      <c r="AS71" s="212"/>
      <c r="AT71" s="212"/>
      <c r="AU71" s="212"/>
      <c r="AV71" s="212"/>
      <c r="AW71" s="212"/>
      <c r="AX71" s="212"/>
      <c r="AY71" s="212"/>
      <c r="AZ71" s="212"/>
      <c r="BA71" s="240" t="str">
        <f>C71</f>
        <v>nosných, výplňových, obkladových, půdních, štítových, poprsních apod. (bez výztuže), s pomocným lešením o výšce podlahy do 1900 mm a pro zatížení 1,5 kPa,</v>
      </c>
      <c r="BB71" s="212"/>
      <c r="BC71" s="212"/>
      <c r="BD71" s="212"/>
      <c r="BE71" s="212"/>
      <c r="BF71" s="212"/>
      <c r="BG71" s="212"/>
      <c r="BH71" s="212"/>
    </row>
    <row r="72" spans="1:60" outlineLevel="2" x14ac:dyDescent="0.2">
      <c r="A72" s="219"/>
      <c r="B72" s="220"/>
      <c r="C72" s="244" t="s">
        <v>736</v>
      </c>
      <c r="D72" s="223"/>
      <c r="E72" s="224"/>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183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
      <c r="A73" s="219"/>
      <c r="B73" s="220"/>
      <c r="C73" s="244" t="s">
        <v>745</v>
      </c>
      <c r="D73" s="223"/>
      <c r="E73" s="224">
        <v>7.1305300000000003</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183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2.5" outlineLevel="1" x14ac:dyDescent="0.2">
      <c r="A74" s="233">
        <v>19</v>
      </c>
      <c r="B74" s="234" t="s">
        <v>662</v>
      </c>
      <c r="C74" s="243" t="s">
        <v>663</v>
      </c>
      <c r="D74" s="235" t="s">
        <v>233</v>
      </c>
      <c r="E74" s="236">
        <v>68.353800000000007</v>
      </c>
      <c r="F74" s="237"/>
      <c r="G74" s="238">
        <f>ROUND(E74*F74,2)</f>
        <v>0</v>
      </c>
      <c r="H74" s="237">
        <v>435.2</v>
      </c>
      <c r="I74" s="238">
        <f>ROUND(E74*H74,2)</f>
        <v>29747.57</v>
      </c>
      <c r="J74" s="237">
        <v>540.79999999999995</v>
      </c>
      <c r="K74" s="238">
        <f>ROUND(E74*J74,2)</f>
        <v>36965.74</v>
      </c>
      <c r="L74" s="238">
        <v>21</v>
      </c>
      <c r="M74" s="238">
        <f>G74*(1+L74/100)</f>
        <v>0</v>
      </c>
      <c r="N74" s="236">
        <v>6.0310000000000002E-2</v>
      </c>
      <c r="O74" s="236">
        <f>ROUND(E74*N74,2)</f>
        <v>4.12</v>
      </c>
      <c r="P74" s="236">
        <v>0</v>
      </c>
      <c r="Q74" s="236">
        <f>ROUND(E74*P74,2)</f>
        <v>0</v>
      </c>
      <c r="R74" s="238" t="s">
        <v>631</v>
      </c>
      <c r="S74" s="238" t="s">
        <v>178</v>
      </c>
      <c r="T74" s="239" t="s">
        <v>178</v>
      </c>
      <c r="U74" s="222">
        <v>0.85</v>
      </c>
      <c r="V74" s="222">
        <f>ROUND(E74*U74,2)</f>
        <v>58.1</v>
      </c>
      <c r="W74" s="222"/>
      <c r="X74" s="222" t="s">
        <v>235</v>
      </c>
      <c r="Y74" s="222" t="s">
        <v>181</v>
      </c>
      <c r="Z74" s="212"/>
      <c r="AA74" s="212"/>
      <c r="AB74" s="212"/>
      <c r="AC74" s="212"/>
      <c r="AD74" s="212"/>
      <c r="AE74" s="212"/>
      <c r="AF74" s="212"/>
      <c r="AG74" s="212" t="s">
        <v>236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2.5" outlineLevel="2" x14ac:dyDescent="0.2">
      <c r="A75" s="219"/>
      <c r="B75" s="220"/>
      <c r="C75" s="257" t="s">
        <v>664</v>
      </c>
      <c r="D75" s="249"/>
      <c r="E75" s="249"/>
      <c r="F75" s="249"/>
      <c r="G75" s="249"/>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238</v>
      </c>
      <c r="AH75" s="212"/>
      <c r="AI75" s="212"/>
      <c r="AJ75" s="212"/>
      <c r="AK75" s="212"/>
      <c r="AL75" s="212"/>
      <c r="AM75" s="212"/>
      <c r="AN75" s="212"/>
      <c r="AO75" s="212"/>
      <c r="AP75" s="212"/>
      <c r="AQ75" s="212"/>
      <c r="AR75" s="212"/>
      <c r="AS75" s="212"/>
      <c r="AT75" s="212"/>
      <c r="AU75" s="212"/>
      <c r="AV75" s="212"/>
      <c r="AW75" s="212"/>
      <c r="AX75" s="212"/>
      <c r="AY75" s="212"/>
      <c r="AZ75" s="212"/>
      <c r="BA75" s="240" t="str">
        <f>C75</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75" s="212"/>
      <c r="BC75" s="212"/>
      <c r="BD75" s="212"/>
      <c r="BE75" s="212"/>
      <c r="BF75" s="212"/>
      <c r="BG75" s="212"/>
      <c r="BH75" s="212"/>
    </row>
    <row r="76" spans="1:60" outlineLevel="2" x14ac:dyDescent="0.2">
      <c r="A76" s="219"/>
      <c r="B76" s="220"/>
      <c r="C76" s="244" t="s">
        <v>736</v>
      </c>
      <c r="D76" s="223"/>
      <c r="E76" s="224"/>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183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44" t="s">
        <v>746</v>
      </c>
      <c r="D77" s="223"/>
      <c r="E77" s="224">
        <v>68.353800000000007</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183</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33">
        <v>20</v>
      </c>
      <c r="B78" s="234" t="s">
        <v>672</v>
      </c>
      <c r="C78" s="243" t="s">
        <v>673</v>
      </c>
      <c r="D78" s="235" t="s">
        <v>233</v>
      </c>
      <c r="E78" s="236">
        <v>68.353800000000007</v>
      </c>
      <c r="F78" s="237"/>
      <c r="G78" s="238">
        <f>ROUND(E78*F78,2)</f>
        <v>0</v>
      </c>
      <c r="H78" s="237">
        <v>0</v>
      </c>
      <c r="I78" s="238">
        <f>ROUND(E78*H78,2)</f>
        <v>0</v>
      </c>
      <c r="J78" s="237">
        <v>301.5</v>
      </c>
      <c r="K78" s="238">
        <f>ROUND(E78*J78,2)</f>
        <v>20608.669999999998</v>
      </c>
      <c r="L78" s="238">
        <v>21</v>
      </c>
      <c r="M78" s="238">
        <f>G78*(1+L78/100)</f>
        <v>0</v>
      </c>
      <c r="N78" s="236">
        <v>0</v>
      </c>
      <c r="O78" s="236">
        <f>ROUND(E78*N78,2)</f>
        <v>0</v>
      </c>
      <c r="P78" s="236">
        <v>0</v>
      </c>
      <c r="Q78" s="236">
        <f>ROUND(E78*P78,2)</f>
        <v>0</v>
      </c>
      <c r="R78" s="238" t="s">
        <v>631</v>
      </c>
      <c r="S78" s="238" t="s">
        <v>178</v>
      </c>
      <c r="T78" s="239" t="s">
        <v>178</v>
      </c>
      <c r="U78" s="222">
        <v>0.35</v>
      </c>
      <c r="V78" s="222">
        <f>ROUND(E78*U78,2)</f>
        <v>23.92</v>
      </c>
      <c r="W78" s="222"/>
      <c r="X78" s="222" t="s">
        <v>235</v>
      </c>
      <c r="Y78" s="222" t="s">
        <v>181</v>
      </c>
      <c r="Z78" s="212"/>
      <c r="AA78" s="212"/>
      <c r="AB78" s="212"/>
      <c r="AC78" s="212"/>
      <c r="AD78" s="212"/>
      <c r="AE78" s="212"/>
      <c r="AF78" s="212"/>
      <c r="AG78" s="212" t="s">
        <v>236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2.5" outlineLevel="2" x14ac:dyDescent="0.2">
      <c r="A79" s="219"/>
      <c r="B79" s="220"/>
      <c r="C79" s="257" t="s">
        <v>664</v>
      </c>
      <c r="D79" s="249"/>
      <c r="E79" s="249"/>
      <c r="F79" s="249"/>
      <c r="G79" s="249"/>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238</v>
      </c>
      <c r="AH79" s="212"/>
      <c r="AI79" s="212"/>
      <c r="AJ79" s="212"/>
      <c r="AK79" s="212"/>
      <c r="AL79" s="212"/>
      <c r="AM79" s="212"/>
      <c r="AN79" s="212"/>
      <c r="AO79" s="212"/>
      <c r="AP79" s="212"/>
      <c r="AQ79" s="212"/>
      <c r="AR79" s="212"/>
      <c r="AS79" s="212"/>
      <c r="AT79" s="212"/>
      <c r="AU79" s="212"/>
      <c r="AV79" s="212"/>
      <c r="AW79" s="212"/>
      <c r="AX79" s="212"/>
      <c r="AY79" s="212"/>
      <c r="AZ79" s="212"/>
      <c r="BA79" s="240" t="str">
        <f>C79</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79" s="212"/>
      <c r="BC79" s="212"/>
      <c r="BD79" s="212"/>
      <c r="BE79" s="212"/>
      <c r="BF79" s="212"/>
      <c r="BG79" s="212"/>
      <c r="BH79" s="212"/>
    </row>
    <row r="80" spans="1:60" outlineLevel="2" x14ac:dyDescent="0.2">
      <c r="A80" s="219"/>
      <c r="B80" s="220"/>
      <c r="C80" s="244" t="s">
        <v>736</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44" t="s">
        <v>746</v>
      </c>
      <c r="D81" s="223"/>
      <c r="E81" s="224">
        <v>68.353800000000007</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183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3">
        <v>21</v>
      </c>
      <c r="B82" s="234" t="s">
        <v>674</v>
      </c>
      <c r="C82" s="243" t="s">
        <v>675</v>
      </c>
      <c r="D82" s="235" t="s">
        <v>286</v>
      </c>
      <c r="E82" s="236">
        <v>0.22905</v>
      </c>
      <c r="F82" s="237"/>
      <c r="G82" s="238">
        <f>ROUND(E82*F82,2)</f>
        <v>0</v>
      </c>
      <c r="H82" s="237">
        <v>39518.14</v>
      </c>
      <c r="I82" s="238">
        <f>ROUND(E82*H82,2)</f>
        <v>9051.6299999999992</v>
      </c>
      <c r="J82" s="237">
        <v>15281.86</v>
      </c>
      <c r="K82" s="238">
        <f>ROUND(E82*J82,2)</f>
        <v>3500.31</v>
      </c>
      <c r="L82" s="238">
        <v>21</v>
      </c>
      <c r="M82" s="238">
        <f>G82*(1+L82/100)</f>
        <v>0</v>
      </c>
      <c r="N82" s="236">
        <v>1.0202899999999999</v>
      </c>
      <c r="O82" s="236">
        <f>ROUND(E82*N82,2)</f>
        <v>0.23</v>
      </c>
      <c r="P82" s="236">
        <v>0</v>
      </c>
      <c r="Q82" s="236">
        <f>ROUND(E82*P82,2)</f>
        <v>0</v>
      </c>
      <c r="R82" s="238" t="s">
        <v>631</v>
      </c>
      <c r="S82" s="238" t="s">
        <v>178</v>
      </c>
      <c r="T82" s="239" t="s">
        <v>178</v>
      </c>
      <c r="U82" s="222">
        <v>25.271000000000001</v>
      </c>
      <c r="V82" s="222">
        <f>ROUND(E82*U82,2)</f>
        <v>5.79</v>
      </c>
      <c r="W82" s="222"/>
      <c r="X82" s="222" t="s">
        <v>235</v>
      </c>
      <c r="Y82" s="222" t="s">
        <v>181</v>
      </c>
      <c r="Z82" s="212"/>
      <c r="AA82" s="212"/>
      <c r="AB82" s="212"/>
      <c r="AC82" s="212"/>
      <c r="AD82" s="212"/>
      <c r="AE82" s="212"/>
      <c r="AF82" s="212"/>
      <c r="AG82" s="212" t="s">
        <v>236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57" t="s">
        <v>648</v>
      </c>
      <c r="D83" s="249"/>
      <c r="E83" s="249"/>
      <c r="F83" s="249"/>
      <c r="G83" s="249"/>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238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44" t="s">
        <v>736</v>
      </c>
      <c r="D84" s="223"/>
      <c r="E84" s="224"/>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183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44" t="s">
        <v>747</v>
      </c>
      <c r="D85" s="223"/>
      <c r="E85" s="224">
        <v>9.4829999999999998E-2</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183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44" t="s">
        <v>748</v>
      </c>
      <c r="D86" s="223"/>
      <c r="E86" s="224">
        <v>0.10435</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4" t="s">
        <v>749</v>
      </c>
      <c r="D87" s="223"/>
      <c r="E87" s="224">
        <v>2.988E-2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183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22</v>
      </c>
      <c r="B88" s="234" t="s">
        <v>679</v>
      </c>
      <c r="C88" s="243" t="s">
        <v>680</v>
      </c>
      <c r="D88" s="235" t="s">
        <v>233</v>
      </c>
      <c r="E88" s="236">
        <v>67.909800000000004</v>
      </c>
      <c r="F88" s="237"/>
      <c r="G88" s="238">
        <f>ROUND(E88*F88,2)</f>
        <v>0</v>
      </c>
      <c r="H88" s="237">
        <v>474.47</v>
      </c>
      <c r="I88" s="238">
        <f>ROUND(E88*H88,2)</f>
        <v>32221.16</v>
      </c>
      <c r="J88" s="237">
        <v>701.53</v>
      </c>
      <c r="K88" s="238">
        <f>ROUND(E88*J88,2)</f>
        <v>47640.76</v>
      </c>
      <c r="L88" s="238">
        <v>21</v>
      </c>
      <c r="M88" s="238">
        <f>G88*(1+L88/100)</f>
        <v>0</v>
      </c>
      <c r="N88" s="236">
        <v>6.0310000000000002E-2</v>
      </c>
      <c r="O88" s="236">
        <f>ROUND(E88*N88,2)</f>
        <v>4.0999999999999996</v>
      </c>
      <c r="P88" s="236">
        <v>0</v>
      </c>
      <c r="Q88" s="236">
        <f>ROUND(E88*P88,2)</f>
        <v>0</v>
      </c>
      <c r="R88" s="238"/>
      <c r="S88" s="238" t="s">
        <v>186</v>
      </c>
      <c r="T88" s="239" t="s">
        <v>179</v>
      </c>
      <c r="U88" s="222">
        <v>0.85</v>
      </c>
      <c r="V88" s="222">
        <f>ROUND(E88*U88,2)</f>
        <v>57.72</v>
      </c>
      <c r="W88" s="222"/>
      <c r="X88" s="222" t="s">
        <v>235</v>
      </c>
      <c r="Y88" s="222" t="s">
        <v>181</v>
      </c>
      <c r="Z88" s="212"/>
      <c r="AA88" s="212"/>
      <c r="AB88" s="212"/>
      <c r="AC88" s="212"/>
      <c r="AD88" s="212"/>
      <c r="AE88" s="212"/>
      <c r="AF88" s="212"/>
      <c r="AG88" s="212" t="s">
        <v>236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4" t="s">
        <v>736</v>
      </c>
      <c r="D89" s="223"/>
      <c r="E89" s="224"/>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183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4" t="s">
        <v>750</v>
      </c>
      <c r="D90" s="223"/>
      <c r="E90" s="224">
        <v>67.909800000000004</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183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
      <c r="A91" s="226" t="s">
        <v>173</v>
      </c>
      <c r="B91" s="227" t="s">
        <v>121</v>
      </c>
      <c r="C91" s="242" t="s">
        <v>122</v>
      </c>
      <c r="D91" s="228"/>
      <c r="E91" s="229"/>
      <c r="F91" s="230"/>
      <c r="G91" s="230">
        <f>SUMIF(AG92:AG96,"&lt;&gt;NOR",G92:G96)</f>
        <v>0</v>
      </c>
      <c r="H91" s="230"/>
      <c r="I91" s="230">
        <f>SUM(I92:I96)</f>
        <v>0</v>
      </c>
      <c r="J91" s="230"/>
      <c r="K91" s="230">
        <f>SUM(K92:K96)</f>
        <v>7233.6</v>
      </c>
      <c r="L91" s="230"/>
      <c r="M91" s="230">
        <f>SUM(M92:M96)</f>
        <v>0</v>
      </c>
      <c r="N91" s="229"/>
      <c r="O91" s="229">
        <f>SUM(O92:O96)</f>
        <v>0</v>
      </c>
      <c r="P91" s="229"/>
      <c r="Q91" s="229">
        <f>SUM(Q92:Q96)</f>
        <v>0</v>
      </c>
      <c r="R91" s="230"/>
      <c r="S91" s="230"/>
      <c r="T91" s="231"/>
      <c r="U91" s="225"/>
      <c r="V91" s="225">
        <f>SUM(V92:V96)</f>
        <v>0</v>
      </c>
      <c r="W91" s="225"/>
      <c r="X91" s="225"/>
      <c r="Y91" s="225"/>
      <c r="AG91" t="s">
        <v>174</v>
      </c>
    </row>
    <row r="92" spans="1:60" ht="22.5" outlineLevel="1" x14ac:dyDescent="0.2">
      <c r="A92" s="233">
        <v>23</v>
      </c>
      <c r="B92" s="234" t="s">
        <v>683</v>
      </c>
      <c r="C92" s="243" t="s">
        <v>684</v>
      </c>
      <c r="D92" s="235" t="s">
        <v>261</v>
      </c>
      <c r="E92" s="236">
        <v>7.44</v>
      </c>
      <c r="F92" s="237"/>
      <c r="G92" s="238">
        <f>ROUND(E92*F92,2)</f>
        <v>0</v>
      </c>
      <c r="H92" s="237">
        <v>0</v>
      </c>
      <c r="I92" s="238">
        <f>ROUND(E92*H92,2)</f>
        <v>0</v>
      </c>
      <c r="J92" s="237">
        <v>315</v>
      </c>
      <c r="K92" s="238">
        <f>ROUND(E92*J92,2)</f>
        <v>2343.6</v>
      </c>
      <c r="L92" s="238">
        <v>21</v>
      </c>
      <c r="M92" s="238">
        <f>G92*(1+L92/100)</f>
        <v>0</v>
      </c>
      <c r="N92" s="236">
        <v>0</v>
      </c>
      <c r="O92" s="236">
        <f>ROUND(E92*N92,2)</f>
        <v>0</v>
      </c>
      <c r="P92" s="236">
        <v>0</v>
      </c>
      <c r="Q92" s="236">
        <f>ROUND(E92*P92,2)</f>
        <v>0</v>
      </c>
      <c r="R92" s="238"/>
      <c r="S92" s="238" t="s">
        <v>186</v>
      </c>
      <c r="T92" s="239" t="s">
        <v>179</v>
      </c>
      <c r="U92" s="222">
        <v>0</v>
      </c>
      <c r="V92" s="222">
        <f>ROUND(E92*U92,2)</f>
        <v>0</v>
      </c>
      <c r="W92" s="222"/>
      <c r="X92" s="222" t="s">
        <v>235</v>
      </c>
      <c r="Y92" s="222" t="s">
        <v>181</v>
      </c>
      <c r="Z92" s="212"/>
      <c r="AA92" s="212"/>
      <c r="AB92" s="212"/>
      <c r="AC92" s="212"/>
      <c r="AD92" s="212"/>
      <c r="AE92" s="212"/>
      <c r="AF92" s="212"/>
      <c r="AG92" s="212" t="s">
        <v>236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
      <c r="A93" s="219"/>
      <c r="B93" s="220"/>
      <c r="C93" s="244" t="s">
        <v>685</v>
      </c>
      <c r="D93" s="223"/>
      <c r="E93" s="224">
        <v>7.44</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183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3">
        <v>24</v>
      </c>
      <c r="B94" s="234" t="s">
        <v>686</v>
      </c>
      <c r="C94" s="243" t="s">
        <v>687</v>
      </c>
      <c r="D94" s="235" t="s">
        <v>579</v>
      </c>
      <c r="E94" s="236">
        <v>6</v>
      </c>
      <c r="F94" s="237"/>
      <c r="G94" s="238">
        <f>ROUND(E94*F94,2)</f>
        <v>0</v>
      </c>
      <c r="H94" s="237">
        <v>0</v>
      </c>
      <c r="I94" s="238">
        <f>ROUND(E94*H94,2)</f>
        <v>0</v>
      </c>
      <c r="J94" s="237">
        <v>815</v>
      </c>
      <c r="K94" s="238">
        <f>ROUND(E94*J94,2)</f>
        <v>4890</v>
      </c>
      <c r="L94" s="238">
        <v>21</v>
      </c>
      <c r="M94" s="238">
        <f>G94*(1+L94/100)</f>
        <v>0</v>
      </c>
      <c r="N94" s="236">
        <v>0</v>
      </c>
      <c r="O94" s="236">
        <f>ROUND(E94*N94,2)</f>
        <v>0</v>
      </c>
      <c r="P94" s="236">
        <v>0</v>
      </c>
      <c r="Q94" s="236">
        <f>ROUND(E94*P94,2)</f>
        <v>0</v>
      </c>
      <c r="R94" s="238"/>
      <c r="S94" s="238" t="s">
        <v>186</v>
      </c>
      <c r="T94" s="239" t="s">
        <v>179</v>
      </c>
      <c r="U94" s="222">
        <v>0</v>
      </c>
      <c r="V94" s="222">
        <f>ROUND(E94*U94,2)</f>
        <v>0</v>
      </c>
      <c r="W94" s="222"/>
      <c r="X94" s="222" t="s">
        <v>235</v>
      </c>
      <c r="Y94" s="222" t="s">
        <v>181</v>
      </c>
      <c r="Z94" s="212"/>
      <c r="AA94" s="212"/>
      <c r="AB94" s="212"/>
      <c r="AC94" s="212"/>
      <c r="AD94" s="212"/>
      <c r="AE94" s="212"/>
      <c r="AF94" s="212"/>
      <c r="AG94" s="212" t="s">
        <v>236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
      <c r="A95" s="219"/>
      <c r="B95" s="220"/>
      <c r="C95" s="244" t="s">
        <v>688</v>
      </c>
      <c r="D95" s="223"/>
      <c r="E95" s="224">
        <v>2</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183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44" t="s">
        <v>689</v>
      </c>
      <c r="D96" s="223"/>
      <c r="E96" s="224">
        <v>4</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183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
      <c r="A97" s="226" t="s">
        <v>173</v>
      </c>
      <c r="B97" s="227" t="s">
        <v>129</v>
      </c>
      <c r="C97" s="242" t="s">
        <v>130</v>
      </c>
      <c r="D97" s="228"/>
      <c r="E97" s="229"/>
      <c r="F97" s="230"/>
      <c r="G97" s="230">
        <f>SUMIF(AG98:AG115,"&lt;&gt;NOR",G98:G115)</f>
        <v>0</v>
      </c>
      <c r="H97" s="230"/>
      <c r="I97" s="230">
        <f>SUM(I98:I115)</f>
        <v>12550.93</v>
      </c>
      <c r="J97" s="230"/>
      <c r="K97" s="230">
        <f>SUM(K98:K115)</f>
        <v>4721.6899999999996</v>
      </c>
      <c r="L97" s="230"/>
      <c r="M97" s="230">
        <f>SUM(M98:M115)</f>
        <v>0</v>
      </c>
      <c r="N97" s="229"/>
      <c r="O97" s="229">
        <f>SUM(O98:O115)</f>
        <v>7.64</v>
      </c>
      <c r="P97" s="229"/>
      <c r="Q97" s="229">
        <f>SUM(Q98:Q115)</f>
        <v>0</v>
      </c>
      <c r="R97" s="230"/>
      <c r="S97" s="230"/>
      <c r="T97" s="231"/>
      <c r="U97" s="225"/>
      <c r="V97" s="225">
        <f>SUM(V98:V115)</f>
        <v>10.200000000000001</v>
      </c>
      <c r="W97" s="225"/>
      <c r="X97" s="225"/>
      <c r="Y97" s="225"/>
      <c r="AG97" t="s">
        <v>174</v>
      </c>
    </row>
    <row r="98" spans="1:60" outlineLevel="1" x14ac:dyDescent="0.2">
      <c r="A98" s="233">
        <v>25</v>
      </c>
      <c r="B98" s="234" t="s">
        <v>530</v>
      </c>
      <c r="C98" s="243" t="s">
        <v>531</v>
      </c>
      <c r="D98" s="235" t="s">
        <v>277</v>
      </c>
      <c r="E98" s="236">
        <v>4.5530999999999997</v>
      </c>
      <c r="F98" s="237"/>
      <c r="G98" s="238">
        <f>ROUND(E98*F98,2)</f>
        <v>0</v>
      </c>
      <c r="H98" s="237">
        <v>1182.99</v>
      </c>
      <c r="I98" s="238">
        <f>ROUND(E98*H98,2)</f>
        <v>5386.27</v>
      </c>
      <c r="J98" s="237">
        <v>417.01</v>
      </c>
      <c r="K98" s="238">
        <f>ROUND(E98*J98,2)</f>
        <v>1898.69</v>
      </c>
      <c r="L98" s="238">
        <v>21</v>
      </c>
      <c r="M98" s="238">
        <f>G98*(1+L98/100)</f>
        <v>0</v>
      </c>
      <c r="N98" s="236">
        <v>1.665</v>
      </c>
      <c r="O98" s="236">
        <f>ROUND(E98*N98,2)</f>
        <v>7.58</v>
      </c>
      <c r="P98" s="236">
        <v>0</v>
      </c>
      <c r="Q98" s="236">
        <f>ROUND(E98*P98,2)</f>
        <v>0</v>
      </c>
      <c r="R98" s="238" t="s">
        <v>465</v>
      </c>
      <c r="S98" s="238" t="s">
        <v>178</v>
      </c>
      <c r="T98" s="239" t="s">
        <v>178</v>
      </c>
      <c r="U98" s="222">
        <v>0.92</v>
      </c>
      <c r="V98" s="222">
        <f>ROUND(E98*U98,2)</f>
        <v>4.1900000000000004</v>
      </c>
      <c r="W98" s="222"/>
      <c r="X98" s="222" t="s">
        <v>235</v>
      </c>
      <c r="Y98" s="222" t="s">
        <v>181</v>
      </c>
      <c r="Z98" s="212"/>
      <c r="AA98" s="212"/>
      <c r="AB98" s="212"/>
      <c r="AC98" s="212"/>
      <c r="AD98" s="212"/>
      <c r="AE98" s="212"/>
      <c r="AF98" s="212"/>
      <c r="AG98" s="212" t="s">
        <v>532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
      <c r="A99" s="219"/>
      <c r="B99" s="220"/>
      <c r="C99" s="257" t="s">
        <v>533</v>
      </c>
      <c r="D99" s="249"/>
      <c r="E99" s="249"/>
      <c r="F99" s="249"/>
      <c r="G99" s="249"/>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238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
      <c r="A100" s="219"/>
      <c r="B100" s="220"/>
      <c r="C100" s="244" t="s">
        <v>751</v>
      </c>
      <c r="D100" s="223"/>
      <c r="E100" s="224">
        <v>2.7530999999999999</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183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44" t="s">
        <v>752</v>
      </c>
      <c r="D101" s="223"/>
      <c r="E101" s="224">
        <v>1.8</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183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33">
        <v>26</v>
      </c>
      <c r="B102" s="234" t="s">
        <v>692</v>
      </c>
      <c r="C102" s="243" t="s">
        <v>693</v>
      </c>
      <c r="D102" s="235" t="s">
        <v>233</v>
      </c>
      <c r="E102" s="236">
        <v>52.308</v>
      </c>
      <c r="F102" s="237"/>
      <c r="G102" s="238">
        <f>ROUND(E102*F102,2)</f>
        <v>0</v>
      </c>
      <c r="H102" s="237">
        <v>6.32</v>
      </c>
      <c r="I102" s="238">
        <f>ROUND(E102*H102,2)</f>
        <v>330.59</v>
      </c>
      <c r="J102" s="237">
        <v>37.880000000000003</v>
      </c>
      <c r="K102" s="238">
        <f>ROUND(E102*J102,2)</f>
        <v>1981.43</v>
      </c>
      <c r="L102" s="238">
        <v>21</v>
      </c>
      <c r="M102" s="238">
        <f>G102*(1+L102/100)</f>
        <v>0</v>
      </c>
      <c r="N102" s="236">
        <v>1.8000000000000001E-4</v>
      </c>
      <c r="O102" s="236">
        <f>ROUND(E102*N102,2)</f>
        <v>0.01</v>
      </c>
      <c r="P102" s="236">
        <v>0</v>
      </c>
      <c r="Q102" s="236">
        <f>ROUND(E102*P102,2)</f>
        <v>0</v>
      </c>
      <c r="R102" s="238" t="s">
        <v>465</v>
      </c>
      <c r="S102" s="238" t="s">
        <v>178</v>
      </c>
      <c r="T102" s="239" t="s">
        <v>178</v>
      </c>
      <c r="U102" s="222">
        <v>0.08</v>
      </c>
      <c r="V102" s="222">
        <f>ROUND(E102*U102,2)</f>
        <v>4.18</v>
      </c>
      <c r="W102" s="222"/>
      <c r="X102" s="222" t="s">
        <v>235</v>
      </c>
      <c r="Y102" s="222" t="s">
        <v>181</v>
      </c>
      <c r="Z102" s="212"/>
      <c r="AA102" s="212"/>
      <c r="AB102" s="212"/>
      <c r="AC102" s="212"/>
      <c r="AD102" s="212"/>
      <c r="AE102" s="212"/>
      <c r="AF102" s="212"/>
      <c r="AG102" s="212" t="s">
        <v>532</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57" t="s">
        <v>694</v>
      </c>
      <c r="D103" s="249"/>
      <c r="E103" s="249"/>
      <c r="F103" s="249"/>
      <c r="G103" s="249"/>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238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
      <c r="A104" s="219"/>
      <c r="B104" s="220"/>
      <c r="C104" s="244" t="s">
        <v>753</v>
      </c>
      <c r="D104" s="223"/>
      <c r="E104" s="224">
        <v>36.707999999999998</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183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44" t="s">
        <v>754</v>
      </c>
      <c r="D105" s="223"/>
      <c r="E105" s="224">
        <v>15.6</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183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3">
        <v>27</v>
      </c>
      <c r="B106" s="234" t="s">
        <v>535</v>
      </c>
      <c r="C106" s="243" t="s">
        <v>536</v>
      </c>
      <c r="D106" s="235" t="s">
        <v>261</v>
      </c>
      <c r="E106" s="236">
        <v>36.590000000000003</v>
      </c>
      <c r="F106" s="237"/>
      <c r="G106" s="238">
        <f>ROUND(E106*F106,2)</f>
        <v>0</v>
      </c>
      <c r="H106" s="237">
        <v>0</v>
      </c>
      <c r="I106" s="238">
        <f>ROUND(E106*H106,2)</f>
        <v>0</v>
      </c>
      <c r="J106" s="237">
        <v>23</v>
      </c>
      <c r="K106" s="238">
        <f>ROUND(E106*J106,2)</f>
        <v>841.57</v>
      </c>
      <c r="L106" s="238">
        <v>21</v>
      </c>
      <c r="M106" s="238">
        <f>G106*(1+L106/100)</f>
        <v>0</v>
      </c>
      <c r="N106" s="236">
        <v>0</v>
      </c>
      <c r="O106" s="236">
        <f>ROUND(E106*N106,2)</f>
        <v>0</v>
      </c>
      <c r="P106" s="236">
        <v>0</v>
      </c>
      <c r="Q106" s="236">
        <f>ROUND(E106*P106,2)</f>
        <v>0</v>
      </c>
      <c r="R106" s="238"/>
      <c r="S106" s="238" t="s">
        <v>178</v>
      </c>
      <c r="T106" s="239" t="s">
        <v>178</v>
      </c>
      <c r="U106" s="222">
        <v>0.05</v>
      </c>
      <c r="V106" s="222">
        <f>ROUND(E106*U106,2)</f>
        <v>1.83</v>
      </c>
      <c r="W106" s="222"/>
      <c r="X106" s="222" t="s">
        <v>235</v>
      </c>
      <c r="Y106" s="222" t="s">
        <v>181</v>
      </c>
      <c r="Z106" s="212"/>
      <c r="AA106" s="212"/>
      <c r="AB106" s="212"/>
      <c r="AC106" s="212"/>
      <c r="AD106" s="212"/>
      <c r="AE106" s="212"/>
      <c r="AF106" s="212"/>
      <c r="AG106" s="212" t="s">
        <v>532</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
      <c r="A107" s="219"/>
      <c r="B107" s="220"/>
      <c r="C107" s="244" t="s">
        <v>755</v>
      </c>
      <c r="D107" s="223"/>
      <c r="E107" s="224">
        <v>30.59</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183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44" t="s">
        <v>756</v>
      </c>
      <c r="D108" s="223"/>
      <c r="E108" s="224">
        <v>6</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183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3">
        <v>28</v>
      </c>
      <c r="B109" s="234" t="s">
        <v>538</v>
      </c>
      <c r="C109" s="243" t="s">
        <v>539</v>
      </c>
      <c r="D109" s="235" t="s">
        <v>261</v>
      </c>
      <c r="E109" s="236">
        <v>36.590000000000003</v>
      </c>
      <c r="F109" s="237"/>
      <c r="G109" s="238">
        <f>ROUND(E109*F109,2)</f>
        <v>0</v>
      </c>
      <c r="H109" s="237">
        <v>142</v>
      </c>
      <c r="I109" s="238">
        <f>ROUND(E109*H109,2)</f>
        <v>5195.78</v>
      </c>
      <c r="J109" s="237">
        <v>0</v>
      </c>
      <c r="K109" s="238">
        <f>ROUND(E109*J109,2)</f>
        <v>0</v>
      </c>
      <c r="L109" s="238">
        <v>21</v>
      </c>
      <c r="M109" s="238">
        <f>G109*(1+L109/100)</f>
        <v>0</v>
      </c>
      <c r="N109" s="236">
        <v>8.0000000000000004E-4</v>
      </c>
      <c r="O109" s="236">
        <f>ROUND(E109*N109,2)</f>
        <v>0.03</v>
      </c>
      <c r="P109" s="236">
        <v>0</v>
      </c>
      <c r="Q109" s="236">
        <f>ROUND(E109*P109,2)</f>
        <v>0</v>
      </c>
      <c r="R109" s="238" t="s">
        <v>445</v>
      </c>
      <c r="S109" s="238" t="s">
        <v>178</v>
      </c>
      <c r="T109" s="239" t="s">
        <v>178</v>
      </c>
      <c r="U109" s="222">
        <v>0</v>
      </c>
      <c r="V109" s="222">
        <f>ROUND(E109*U109,2)</f>
        <v>0</v>
      </c>
      <c r="W109" s="222"/>
      <c r="X109" s="222" t="s">
        <v>446</v>
      </c>
      <c r="Y109" s="222" t="s">
        <v>181</v>
      </c>
      <c r="Z109" s="212"/>
      <c r="AA109" s="212"/>
      <c r="AB109" s="212"/>
      <c r="AC109" s="212"/>
      <c r="AD109" s="212"/>
      <c r="AE109" s="212"/>
      <c r="AF109" s="212"/>
      <c r="AG109" s="212" t="s">
        <v>540</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4" t="s">
        <v>755</v>
      </c>
      <c r="D110" s="223"/>
      <c r="E110" s="224">
        <v>30.59</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183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44" t="s">
        <v>756</v>
      </c>
      <c r="D111" s="223"/>
      <c r="E111" s="224">
        <v>6</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183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1" x14ac:dyDescent="0.2">
      <c r="A112" s="233">
        <v>29</v>
      </c>
      <c r="B112" s="234" t="s">
        <v>699</v>
      </c>
      <c r="C112" s="243" t="s">
        <v>700</v>
      </c>
      <c r="D112" s="235" t="s">
        <v>233</v>
      </c>
      <c r="E112" s="236">
        <v>62.769599999999997</v>
      </c>
      <c r="F112" s="237"/>
      <c r="G112" s="238">
        <f>ROUND(E112*F112,2)</f>
        <v>0</v>
      </c>
      <c r="H112" s="237">
        <v>26.1</v>
      </c>
      <c r="I112" s="238">
        <f>ROUND(E112*H112,2)</f>
        <v>1638.29</v>
      </c>
      <c r="J112" s="237">
        <v>0</v>
      </c>
      <c r="K112" s="238">
        <f>ROUND(E112*J112,2)</f>
        <v>0</v>
      </c>
      <c r="L112" s="238">
        <v>21</v>
      </c>
      <c r="M112" s="238">
        <f>G112*(1+L112/100)</f>
        <v>0</v>
      </c>
      <c r="N112" s="236">
        <v>2.9999999999999997E-4</v>
      </c>
      <c r="O112" s="236">
        <f>ROUND(E112*N112,2)</f>
        <v>0.02</v>
      </c>
      <c r="P112" s="236">
        <v>0</v>
      </c>
      <c r="Q112" s="236">
        <f>ROUND(E112*P112,2)</f>
        <v>0</v>
      </c>
      <c r="R112" s="238" t="s">
        <v>445</v>
      </c>
      <c r="S112" s="238" t="s">
        <v>178</v>
      </c>
      <c r="T112" s="239" t="s">
        <v>178</v>
      </c>
      <c r="U112" s="222">
        <v>0</v>
      </c>
      <c r="V112" s="222">
        <f>ROUND(E112*U112,2)</f>
        <v>0</v>
      </c>
      <c r="W112" s="222"/>
      <c r="X112" s="222" t="s">
        <v>446</v>
      </c>
      <c r="Y112" s="222" t="s">
        <v>181</v>
      </c>
      <c r="Z112" s="212"/>
      <c r="AA112" s="212"/>
      <c r="AB112" s="212"/>
      <c r="AC112" s="212"/>
      <c r="AD112" s="212"/>
      <c r="AE112" s="212"/>
      <c r="AF112" s="212"/>
      <c r="AG112" s="212" t="s">
        <v>447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44" t="s">
        <v>753</v>
      </c>
      <c r="D113" s="223"/>
      <c r="E113" s="224">
        <v>36.707999999999998</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183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44" t="s">
        <v>754</v>
      </c>
      <c r="D114" s="223"/>
      <c r="E114" s="224">
        <v>15.6</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183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44" t="s">
        <v>757</v>
      </c>
      <c r="D115" s="223"/>
      <c r="E115" s="224">
        <v>10.461600000000001</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183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x14ac:dyDescent="0.2">
      <c r="A116" s="226" t="s">
        <v>173</v>
      </c>
      <c r="B116" s="227" t="s">
        <v>135</v>
      </c>
      <c r="C116" s="242" t="s">
        <v>136</v>
      </c>
      <c r="D116" s="228"/>
      <c r="E116" s="229"/>
      <c r="F116" s="230"/>
      <c r="G116" s="230">
        <f>SUMIF(AG117:AG118,"&lt;&gt;NOR",G117:G118)</f>
        <v>0</v>
      </c>
      <c r="H116" s="230"/>
      <c r="I116" s="230">
        <f>SUM(I117:I118)</f>
        <v>0</v>
      </c>
      <c r="J116" s="230"/>
      <c r="K116" s="230">
        <f>SUM(K117:K118)</f>
        <v>50805.34</v>
      </c>
      <c r="L116" s="230"/>
      <c r="M116" s="230">
        <f>SUM(M117:M118)</f>
        <v>0</v>
      </c>
      <c r="N116" s="229"/>
      <c r="O116" s="229">
        <f>SUM(O117:O118)</f>
        <v>0</v>
      </c>
      <c r="P116" s="229"/>
      <c r="Q116" s="229">
        <f>SUM(Q117:Q118)</f>
        <v>0</v>
      </c>
      <c r="R116" s="230"/>
      <c r="S116" s="230"/>
      <c r="T116" s="231"/>
      <c r="U116" s="225"/>
      <c r="V116" s="225">
        <f>SUM(V117:V118)</f>
        <v>102.1</v>
      </c>
      <c r="W116" s="225"/>
      <c r="X116" s="225"/>
      <c r="Y116" s="225"/>
      <c r="AG116" t="s">
        <v>174</v>
      </c>
    </row>
    <row r="117" spans="1:60" outlineLevel="1" x14ac:dyDescent="0.2">
      <c r="A117" s="233">
        <v>30</v>
      </c>
      <c r="B117" s="234" t="s">
        <v>702</v>
      </c>
      <c r="C117" s="243" t="s">
        <v>703</v>
      </c>
      <c r="D117" s="235" t="s">
        <v>286</v>
      </c>
      <c r="E117" s="236">
        <v>80.771609999999995</v>
      </c>
      <c r="F117" s="237"/>
      <c r="G117" s="238">
        <f>ROUND(E117*F117,2)</f>
        <v>0</v>
      </c>
      <c r="H117" s="237">
        <v>0</v>
      </c>
      <c r="I117" s="238">
        <f>ROUND(E117*H117,2)</f>
        <v>0</v>
      </c>
      <c r="J117" s="237">
        <v>629</v>
      </c>
      <c r="K117" s="238">
        <f>ROUND(E117*J117,2)</f>
        <v>50805.34</v>
      </c>
      <c r="L117" s="238">
        <v>21</v>
      </c>
      <c r="M117" s="238">
        <f>G117*(1+L117/100)</f>
        <v>0</v>
      </c>
      <c r="N117" s="236">
        <v>0</v>
      </c>
      <c r="O117" s="236">
        <f>ROUND(E117*N117,2)</f>
        <v>0</v>
      </c>
      <c r="P117" s="236">
        <v>0</v>
      </c>
      <c r="Q117" s="236">
        <f>ROUND(E117*P117,2)</f>
        <v>0</v>
      </c>
      <c r="R117" s="238" t="s">
        <v>631</v>
      </c>
      <c r="S117" s="238" t="s">
        <v>178</v>
      </c>
      <c r="T117" s="239" t="s">
        <v>178</v>
      </c>
      <c r="U117" s="222">
        <v>1.264</v>
      </c>
      <c r="V117" s="222">
        <f>ROUND(E117*U117,2)</f>
        <v>102.1</v>
      </c>
      <c r="W117" s="222"/>
      <c r="X117" s="222" t="s">
        <v>605</v>
      </c>
      <c r="Y117" s="222" t="s">
        <v>181</v>
      </c>
      <c r="Z117" s="212"/>
      <c r="AA117" s="212"/>
      <c r="AB117" s="212"/>
      <c r="AC117" s="212"/>
      <c r="AD117" s="212"/>
      <c r="AE117" s="212"/>
      <c r="AF117" s="212"/>
      <c r="AG117" s="212" t="s">
        <v>704</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2.5" outlineLevel="2" x14ac:dyDescent="0.2">
      <c r="A118" s="219"/>
      <c r="B118" s="220"/>
      <c r="C118" s="257" t="s">
        <v>705</v>
      </c>
      <c r="D118" s="249"/>
      <c r="E118" s="249"/>
      <c r="F118" s="249"/>
      <c r="G118" s="249"/>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238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40" t="str">
        <f>C118</f>
        <v>přesun hmot pro budovy občanské výstavby (JKSO 801), budovy pro bydlení (JKSO 803) budovy pro výrobu a služby (JKSO 812) s nosnou svislou konstrukcí monolitickou betonovou tyčovou nebo plošnou</v>
      </c>
      <c r="BB118" s="212"/>
      <c r="BC118" s="212"/>
      <c r="BD118" s="212"/>
      <c r="BE118" s="212"/>
      <c r="BF118" s="212"/>
      <c r="BG118" s="212"/>
      <c r="BH118" s="212"/>
    </row>
    <row r="119" spans="1:60" x14ac:dyDescent="0.2">
      <c r="A119" s="226" t="s">
        <v>173</v>
      </c>
      <c r="B119" s="227" t="s">
        <v>137</v>
      </c>
      <c r="C119" s="242" t="s">
        <v>138</v>
      </c>
      <c r="D119" s="228"/>
      <c r="E119" s="229"/>
      <c r="F119" s="230"/>
      <c r="G119" s="230">
        <f>SUMIF(AG120:AG134,"&lt;&gt;NOR",G120:G134)</f>
        <v>0</v>
      </c>
      <c r="H119" s="230"/>
      <c r="I119" s="230">
        <f>SUM(I120:I134)</f>
        <v>35183.72</v>
      </c>
      <c r="J119" s="230"/>
      <c r="K119" s="230">
        <f>SUM(K120:K134)</f>
        <v>15130.85</v>
      </c>
      <c r="L119" s="230"/>
      <c r="M119" s="230">
        <f>SUM(M120:M134)</f>
        <v>0</v>
      </c>
      <c r="N119" s="229"/>
      <c r="O119" s="229">
        <f>SUM(O120:O134)</f>
        <v>0.36</v>
      </c>
      <c r="P119" s="229"/>
      <c r="Q119" s="229">
        <f>SUM(Q120:Q134)</f>
        <v>0</v>
      </c>
      <c r="R119" s="230"/>
      <c r="S119" s="230"/>
      <c r="T119" s="231"/>
      <c r="U119" s="225"/>
      <c r="V119" s="225">
        <f>SUM(V120:V134)</f>
        <v>27.4</v>
      </c>
      <c r="W119" s="225"/>
      <c r="X119" s="225"/>
      <c r="Y119" s="225"/>
      <c r="AG119" t="s">
        <v>174</v>
      </c>
    </row>
    <row r="120" spans="1:60" ht="22.5" outlineLevel="1" x14ac:dyDescent="0.2">
      <c r="A120" s="233">
        <v>31</v>
      </c>
      <c r="B120" s="234" t="s">
        <v>706</v>
      </c>
      <c r="C120" s="243" t="s">
        <v>707</v>
      </c>
      <c r="D120" s="235" t="s">
        <v>233</v>
      </c>
      <c r="E120" s="236">
        <v>18.353999999999999</v>
      </c>
      <c r="F120" s="237"/>
      <c r="G120" s="238">
        <f>ROUND(E120*F120,2)</f>
        <v>0</v>
      </c>
      <c r="H120" s="237">
        <v>37.69</v>
      </c>
      <c r="I120" s="238">
        <f>ROUND(E120*H120,2)</f>
        <v>691.76</v>
      </c>
      <c r="J120" s="237">
        <v>14.51</v>
      </c>
      <c r="K120" s="238">
        <f>ROUND(E120*J120,2)</f>
        <v>266.32</v>
      </c>
      <c r="L120" s="238">
        <v>21</v>
      </c>
      <c r="M120" s="238">
        <f>G120*(1+L120/100)</f>
        <v>0</v>
      </c>
      <c r="N120" s="236">
        <v>3.3E-4</v>
      </c>
      <c r="O120" s="236">
        <f>ROUND(E120*N120,2)</f>
        <v>0.01</v>
      </c>
      <c r="P120" s="236">
        <v>0</v>
      </c>
      <c r="Q120" s="236">
        <f>ROUND(E120*P120,2)</f>
        <v>0</v>
      </c>
      <c r="R120" s="238" t="s">
        <v>708</v>
      </c>
      <c r="S120" s="238" t="s">
        <v>178</v>
      </c>
      <c r="T120" s="239" t="s">
        <v>178</v>
      </c>
      <c r="U120" s="222">
        <v>2.75E-2</v>
      </c>
      <c r="V120" s="222">
        <f>ROUND(E120*U120,2)</f>
        <v>0.5</v>
      </c>
      <c r="W120" s="222"/>
      <c r="X120" s="222" t="s">
        <v>235</v>
      </c>
      <c r="Y120" s="222" t="s">
        <v>181</v>
      </c>
      <c r="Z120" s="212"/>
      <c r="AA120" s="212"/>
      <c r="AB120" s="212"/>
      <c r="AC120" s="212"/>
      <c r="AD120" s="212"/>
      <c r="AE120" s="212"/>
      <c r="AF120" s="212"/>
      <c r="AG120" s="212" t="s">
        <v>236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44" t="s">
        <v>758</v>
      </c>
      <c r="D121" s="223"/>
      <c r="E121" s="224">
        <v>18.353999999999999</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183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33.75" outlineLevel="1" x14ac:dyDescent="0.2">
      <c r="A122" s="233">
        <v>32</v>
      </c>
      <c r="B122" s="234" t="s">
        <v>710</v>
      </c>
      <c r="C122" s="243" t="s">
        <v>711</v>
      </c>
      <c r="D122" s="235" t="s">
        <v>233</v>
      </c>
      <c r="E122" s="236">
        <v>33.954900000000002</v>
      </c>
      <c r="F122" s="237"/>
      <c r="G122" s="238">
        <f>ROUND(E122*F122,2)</f>
        <v>0</v>
      </c>
      <c r="H122" s="237">
        <v>44.92</v>
      </c>
      <c r="I122" s="238">
        <f>ROUND(E122*H122,2)</f>
        <v>1525.25</v>
      </c>
      <c r="J122" s="237">
        <v>25.48</v>
      </c>
      <c r="K122" s="238">
        <f>ROUND(E122*J122,2)</f>
        <v>865.17</v>
      </c>
      <c r="L122" s="238">
        <v>21</v>
      </c>
      <c r="M122" s="238">
        <f>G122*(1+L122/100)</f>
        <v>0</v>
      </c>
      <c r="N122" s="236">
        <v>5.1999999999999995E-4</v>
      </c>
      <c r="O122" s="236">
        <f>ROUND(E122*N122,2)</f>
        <v>0.02</v>
      </c>
      <c r="P122" s="236">
        <v>0</v>
      </c>
      <c r="Q122" s="236">
        <f>ROUND(E122*P122,2)</f>
        <v>0</v>
      </c>
      <c r="R122" s="238" t="s">
        <v>708</v>
      </c>
      <c r="S122" s="238" t="s">
        <v>178</v>
      </c>
      <c r="T122" s="239" t="s">
        <v>178</v>
      </c>
      <c r="U122" s="222">
        <v>4.9000000000000002E-2</v>
      </c>
      <c r="V122" s="222">
        <f>ROUND(E122*U122,2)</f>
        <v>1.66</v>
      </c>
      <c r="W122" s="222"/>
      <c r="X122" s="222" t="s">
        <v>235</v>
      </c>
      <c r="Y122" s="222" t="s">
        <v>181</v>
      </c>
      <c r="Z122" s="212"/>
      <c r="AA122" s="212"/>
      <c r="AB122" s="212"/>
      <c r="AC122" s="212"/>
      <c r="AD122" s="212"/>
      <c r="AE122" s="212"/>
      <c r="AF122" s="212"/>
      <c r="AG122" s="212" t="s">
        <v>236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44" t="s">
        <v>759</v>
      </c>
      <c r="D123" s="223"/>
      <c r="E123" s="224">
        <v>33.954900000000002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183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2.5" outlineLevel="1" x14ac:dyDescent="0.2">
      <c r="A124" s="233">
        <v>33</v>
      </c>
      <c r="B124" s="234" t="s">
        <v>713</v>
      </c>
      <c r="C124" s="243" t="s">
        <v>714</v>
      </c>
      <c r="D124" s="235" t="s">
        <v>233</v>
      </c>
      <c r="E124" s="236">
        <v>18.353999999999999</v>
      </c>
      <c r="F124" s="237"/>
      <c r="G124" s="238">
        <f>ROUND(E124*F124,2)</f>
        <v>0</v>
      </c>
      <c r="H124" s="237">
        <v>482.74</v>
      </c>
      <c r="I124" s="238">
        <f>ROUND(E124*H124,2)</f>
        <v>8860.2099999999991</v>
      </c>
      <c r="J124" s="237">
        <v>121.26</v>
      </c>
      <c r="K124" s="238">
        <f>ROUND(E124*J124,2)</f>
        <v>2225.61</v>
      </c>
      <c r="L124" s="238">
        <v>21</v>
      </c>
      <c r="M124" s="238">
        <f>G124*(1+L124/100)</f>
        <v>0</v>
      </c>
      <c r="N124" s="236">
        <v>5.7000000000000002E-3</v>
      </c>
      <c r="O124" s="236">
        <f>ROUND(E124*N124,2)</f>
        <v>0.1</v>
      </c>
      <c r="P124" s="236">
        <v>0</v>
      </c>
      <c r="Q124" s="236">
        <f>ROUND(E124*P124,2)</f>
        <v>0</v>
      </c>
      <c r="R124" s="238" t="s">
        <v>708</v>
      </c>
      <c r="S124" s="238" t="s">
        <v>178</v>
      </c>
      <c r="T124" s="239" t="s">
        <v>178</v>
      </c>
      <c r="U124" s="222">
        <v>0.22991</v>
      </c>
      <c r="V124" s="222">
        <f>ROUND(E124*U124,2)</f>
        <v>4.22</v>
      </c>
      <c r="W124" s="222"/>
      <c r="X124" s="222" t="s">
        <v>235</v>
      </c>
      <c r="Y124" s="222" t="s">
        <v>181</v>
      </c>
      <c r="Z124" s="212"/>
      <c r="AA124" s="212"/>
      <c r="AB124" s="212"/>
      <c r="AC124" s="212"/>
      <c r="AD124" s="212"/>
      <c r="AE124" s="212"/>
      <c r="AF124" s="212"/>
      <c r="AG124" s="212" t="s">
        <v>236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44" t="s">
        <v>758</v>
      </c>
      <c r="D125" s="223"/>
      <c r="E125" s="224">
        <v>18.353999999999999</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183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2.5" outlineLevel="1" x14ac:dyDescent="0.2">
      <c r="A126" s="233">
        <v>34</v>
      </c>
      <c r="B126" s="234" t="s">
        <v>715</v>
      </c>
      <c r="C126" s="243" t="s">
        <v>716</v>
      </c>
      <c r="D126" s="235" t="s">
        <v>233</v>
      </c>
      <c r="E126" s="236">
        <v>33.954900000000002</v>
      </c>
      <c r="F126" s="237"/>
      <c r="G126" s="238">
        <f>ROUND(E126*F126,2)</f>
        <v>0</v>
      </c>
      <c r="H126" s="237">
        <v>508.08</v>
      </c>
      <c r="I126" s="238">
        <f>ROUND(E126*H126,2)</f>
        <v>17251.810000000001</v>
      </c>
      <c r="J126" s="237">
        <v>139.91999999999999</v>
      </c>
      <c r="K126" s="238">
        <f>ROUND(E126*J126,2)</f>
        <v>4750.97</v>
      </c>
      <c r="L126" s="238">
        <v>21</v>
      </c>
      <c r="M126" s="238">
        <f>G126*(1+L126/100)</f>
        <v>0</v>
      </c>
      <c r="N126" s="236">
        <v>6.1000000000000004E-3</v>
      </c>
      <c r="O126" s="236">
        <f>ROUND(E126*N126,2)</f>
        <v>0.21</v>
      </c>
      <c r="P126" s="236">
        <v>0</v>
      </c>
      <c r="Q126" s="236">
        <f>ROUND(E126*P126,2)</f>
        <v>0</v>
      </c>
      <c r="R126" s="238" t="s">
        <v>708</v>
      </c>
      <c r="S126" s="238" t="s">
        <v>178</v>
      </c>
      <c r="T126" s="239" t="s">
        <v>178</v>
      </c>
      <c r="U126" s="222">
        <v>0.26600000000000001</v>
      </c>
      <c r="V126" s="222">
        <f>ROUND(E126*U126,2)</f>
        <v>9.0299999999999994</v>
      </c>
      <c r="W126" s="222"/>
      <c r="X126" s="222" t="s">
        <v>235</v>
      </c>
      <c r="Y126" s="222" t="s">
        <v>181</v>
      </c>
      <c r="Z126" s="212"/>
      <c r="AA126" s="212"/>
      <c r="AB126" s="212"/>
      <c r="AC126" s="212"/>
      <c r="AD126" s="212"/>
      <c r="AE126" s="212"/>
      <c r="AF126" s="212"/>
      <c r="AG126" s="212" t="s">
        <v>236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4" t="s">
        <v>759</v>
      </c>
      <c r="D127" s="223"/>
      <c r="E127" s="224">
        <v>33.954900000000002</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183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33">
        <v>35</v>
      </c>
      <c r="B128" s="234" t="s">
        <v>717</v>
      </c>
      <c r="C128" s="243" t="s">
        <v>718</v>
      </c>
      <c r="D128" s="235" t="s">
        <v>233</v>
      </c>
      <c r="E128" s="236">
        <v>52.308900000000001</v>
      </c>
      <c r="F128" s="237"/>
      <c r="G128" s="238">
        <f>ROUND(E128*F128,2)</f>
        <v>0</v>
      </c>
      <c r="H128" s="237">
        <v>35.369999999999997</v>
      </c>
      <c r="I128" s="238">
        <f>ROUND(E128*H128,2)</f>
        <v>1850.17</v>
      </c>
      <c r="J128" s="237">
        <v>92.13</v>
      </c>
      <c r="K128" s="238">
        <f>ROUND(E128*J128,2)</f>
        <v>4819.22</v>
      </c>
      <c r="L128" s="238">
        <v>21</v>
      </c>
      <c r="M128" s="238">
        <f>G128*(1+L128/100)</f>
        <v>0</v>
      </c>
      <c r="N128" s="236">
        <v>2.3000000000000001E-4</v>
      </c>
      <c r="O128" s="236">
        <f>ROUND(E128*N128,2)</f>
        <v>0.01</v>
      </c>
      <c r="P128" s="236">
        <v>0</v>
      </c>
      <c r="Q128" s="236">
        <f>ROUND(E128*P128,2)</f>
        <v>0</v>
      </c>
      <c r="R128" s="238" t="s">
        <v>708</v>
      </c>
      <c r="S128" s="238" t="s">
        <v>178</v>
      </c>
      <c r="T128" s="239" t="s">
        <v>178</v>
      </c>
      <c r="U128" s="222">
        <v>0.16</v>
      </c>
      <c r="V128" s="222">
        <f>ROUND(E128*U128,2)</f>
        <v>8.3699999999999992</v>
      </c>
      <c r="W128" s="222"/>
      <c r="X128" s="222" t="s">
        <v>235</v>
      </c>
      <c r="Y128" s="222" t="s">
        <v>181</v>
      </c>
      <c r="Z128" s="212"/>
      <c r="AA128" s="212"/>
      <c r="AB128" s="212"/>
      <c r="AC128" s="212"/>
      <c r="AD128" s="212"/>
      <c r="AE128" s="212"/>
      <c r="AF128" s="212"/>
      <c r="AG128" s="212" t="s">
        <v>236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4" t="s">
        <v>760</v>
      </c>
      <c r="D129" s="223"/>
      <c r="E129" s="224">
        <v>18.353999999999999</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183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44" t="s">
        <v>761</v>
      </c>
      <c r="D130" s="223"/>
      <c r="E130" s="224">
        <v>33.954900000000002</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183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3">
        <v>36</v>
      </c>
      <c r="B131" s="234" t="s">
        <v>721</v>
      </c>
      <c r="C131" s="243" t="s">
        <v>722</v>
      </c>
      <c r="D131" s="235" t="s">
        <v>261</v>
      </c>
      <c r="E131" s="236">
        <v>30.59</v>
      </c>
      <c r="F131" s="237"/>
      <c r="G131" s="238">
        <f>ROUND(E131*F131,2)</f>
        <v>0</v>
      </c>
      <c r="H131" s="237">
        <v>163.6</v>
      </c>
      <c r="I131" s="238">
        <f>ROUND(E131*H131,2)</f>
        <v>5004.5200000000004</v>
      </c>
      <c r="J131" s="237">
        <v>57.4</v>
      </c>
      <c r="K131" s="238">
        <f>ROUND(E131*J131,2)</f>
        <v>1755.87</v>
      </c>
      <c r="L131" s="238">
        <v>21</v>
      </c>
      <c r="M131" s="238">
        <f>G131*(1+L131/100)</f>
        <v>0</v>
      </c>
      <c r="N131" s="236">
        <v>3.3E-4</v>
      </c>
      <c r="O131" s="236">
        <f>ROUND(E131*N131,2)</f>
        <v>0.01</v>
      </c>
      <c r="P131" s="236">
        <v>0</v>
      </c>
      <c r="Q131" s="236">
        <f>ROUND(E131*P131,2)</f>
        <v>0</v>
      </c>
      <c r="R131" s="238" t="s">
        <v>708</v>
      </c>
      <c r="S131" s="238" t="s">
        <v>178</v>
      </c>
      <c r="T131" s="239" t="s">
        <v>178</v>
      </c>
      <c r="U131" s="222">
        <v>0.1</v>
      </c>
      <c r="V131" s="222">
        <f>ROUND(E131*U131,2)</f>
        <v>3.06</v>
      </c>
      <c r="W131" s="222"/>
      <c r="X131" s="222" t="s">
        <v>235</v>
      </c>
      <c r="Y131" s="222" t="s">
        <v>181</v>
      </c>
      <c r="Z131" s="212"/>
      <c r="AA131" s="212"/>
      <c r="AB131" s="212"/>
      <c r="AC131" s="212"/>
      <c r="AD131" s="212"/>
      <c r="AE131" s="212"/>
      <c r="AF131" s="212"/>
      <c r="AG131" s="212" t="s">
        <v>236</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4" t="s">
        <v>762</v>
      </c>
      <c r="D132" s="223"/>
      <c r="E132" s="224">
        <v>30.59</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183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33">
        <v>37</v>
      </c>
      <c r="B133" s="234" t="s">
        <v>724</v>
      </c>
      <c r="C133" s="243" t="s">
        <v>725</v>
      </c>
      <c r="D133" s="235" t="s">
        <v>286</v>
      </c>
      <c r="E133" s="236">
        <v>0.35758000000000001</v>
      </c>
      <c r="F133" s="237"/>
      <c r="G133" s="238">
        <f>ROUND(E133*F133,2)</f>
        <v>0</v>
      </c>
      <c r="H133" s="237">
        <v>0</v>
      </c>
      <c r="I133" s="238">
        <f>ROUND(E133*H133,2)</f>
        <v>0</v>
      </c>
      <c r="J133" s="237">
        <v>1252</v>
      </c>
      <c r="K133" s="238">
        <f>ROUND(E133*J133,2)</f>
        <v>447.69</v>
      </c>
      <c r="L133" s="238">
        <v>21</v>
      </c>
      <c r="M133" s="238">
        <f>G133*(1+L133/100)</f>
        <v>0</v>
      </c>
      <c r="N133" s="236">
        <v>0</v>
      </c>
      <c r="O133" s="236">
        <f>ROUND(E133*N133,2)</f>
        <v>0</v>
      </c>
      <c r="P133" s="236">
        <v>0</v>
      </c>
      <c r="Q133" s="236">
        <f>ROUND(E133*P133,2)</f>
        <v>0</v>
      </c>
      <c r="R133" s="238" t="s">
        <v>708</v>
      </c>
      <c r="S133" s="238" t="s">
        <v>178</v>
      </c>
      <c r="T133" s="239" t="s">
        <v>178</v>
      </c>
      <c r="U133" s="222">
        <v>1.5669999999999999</v>
      </c>
      <c r="V133" s="222">
        <f>ROUND(E133*U133,2)</f>
        <v>0.56000000000000005</v>
      </c>
      <c r="W133" s="222"/>
      <c r="X133" s="222" t="s">
        <v>605</v>
      </c>
      <c r="Y133" s="222" t="s">
        <v>181</v>
      </c>
      <c r="Z133" s="212"/>
      <c r="AA133" s="212"/>
      <c r="AB133" s="212"/>
      <c r="AC133" s="212"/>
      <c r="AD133" s="212"/>
      <c r="AE133" s="212"/>
      <c r="AF133" s="212"/>
      <c r="AG133" s="212" t="s">
        <v>704</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
      <c r="A134" s="219"/>
      <c r="B134" s="220"/>
      <c r="C134" s="257" t="s">
        <v>726</v>
      </c>
      <c r="D134" s="249"/>
      <c r="E134" s="249"/>
      <c r="F134" s="249"/>
      <c r="G134" s="249"/>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238</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x14ac:dyDescent="0.2">
      <c r="A135" s="226" t="s">
        <v>173</v>
      </c>
      <c r="B135" s="227" t="s">
        <v>139</v>
      </c>
      <c r="C135" s="242" t="s">
        <v>140</v>
      </c>
      <c r="D135" s="228"/>
      <c r="E135" s="229"/>
      <c r="F135" s="230"/>
      <c r="G135" s="230">
        <f>SUMIF(AG136:AG137,"&lt;&gt;NOR",G136:G137)</f>
        <v>0</v>
      </c>
      <c r="H135" s="230"/>
      <c r="I135" s="230">
        <f>SUM(I136:I137)</f>
        <v>0</v>
      </c>
      <c r="J135" s="230"/>
      <c r="K135" s="230">
        <f>SUM(K136:K137)</f>
        <v>226060.1</v>
      </c>
      <c r="L135" s="230"/>
      <c r="M135" s="230">
        <f>SUM(M136:M137)</f>
        <v>0</v>
      </c>
      <c r="N135" s="229"/>
      <c r="O135" s="229">
        <f>SUM(O136:O137)</f>
        <v>0</v>
      </c>
      <c r="P135" s="229"/>
      <c r="Q135" s="229">
        <f>SUM(Q136:Q137)</f>
        <v>0</v>
      </c>
      <c r="R135" s="230"/>
      <c r="S135" s="230"/>
      <c r="T135" s="231"/>
      <c r="U135" s="225"/>
      <c r="V135" s="225">
        <f>SUM(V136:V137)</f>
        <v>0</v>
      </c>
      <c r="W135" s="225"/>
      <c r="X135" s="225"/>
      <c r="Y135" s="225"/>
      <c r="AG135" t="s">
        <v>174</v>
      </c>
    </row>
    <row r="136" spans="1:60" ht="22.5" outlineLevel="1" x14ac:dyDescent="0.2">
      <c r="A136" s="233">
        <v>38</v>
      </c>
      <c r="B136" s="234" t="s">
        <v>763</v>
      </c>
      <c r="C136" s="243" t="s">
        <v>764</v>
      </c>
      <c r="D136" s="235" t="s">
        <v>765</v>
      </c>
      <c r="E136" s="236">
        <v>30.59</v>
      </c>
      <c r="F136" s="237"/>
      <c r="G136" s="238">
        <f>ROUND(E136*F136,2)</f>
        <v>0</v>
      </c>
      <c r="H136" s="237">
        <v>0</v>
      </c>
      <c r="I136" s="238">
        <f>ROUND(E136*H136,2)</f>
        <v>0</v>
      </c>
      <c r="J136" s="237">
        <v>7390</v>
      </c>
      <c r="K136" s="238">
        <f>ROUND(E136*J136,2)</f>
        <v>226060.1</v>
      </c>
      <c r="L136" s="238">
        <v>21</v>
      </c>
      <c r="M136" s="238">
        <f>G136*(1+L136/100)</f>
        <v>0</v>
      </c>
      <c r="N136" s="236">
        <v>0</v>
      </c>
      <c r="O136" s="236">
        <f>ROUND(E136*N136,2)</f>
        <v>0</v>
      </c>
      <c r="P136" s="236">
        <v>0</v>
      </c>
      <c r="Q136" s="236">
        <f>ROUND(E136*P136,2)</f>
        <v>0</v>
      </c>
      <c r="R136" s="238"/>
      <c r="S136" s="238" t="s">
        <v>186</v>
      </c>
      <c r="T136" s="239" t="s">
        <v>179</v>
      </c>
      <c r="U136" s="222">
        <v>0</v>
      </c>
      <c r="V136" s="222">
        <f>ROUND(E136*U136,2)</f>
        <v>0</v>
      </c>
      <c r="W136" s="222"/>
      <c r="X136" s="222" t="s">
        <v>235</v>
      </c>
      <c r="Y136" s="222" t="s">
        <v>181</v>
      </c>
      <c r="Z136" s="212"/>
      <c r="AA136" s="212"/>
      <c r="AB136" s="212"/>
      <c r="AC136" s="212"/>
      <c r="AD136" s="212"/>
      <c r="AE136" s="212"/>
      <c r="AF136" s="212"/>
      <c r="AG136" s="212" t="s">
        <v>236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
      <c r="A137" s="219"/>
      <c r="B137" s="220"/>
      <c r="C137" s="244" t="s">
        <v>762</v>
      </c>
      <c r="D137" s="223"/>
      <c r="E137" s="224">
        <v>30.59</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183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x14ac:dyDescent="0.2">
      <c r="A138" s="3"/>
      <c r="B138" s="4"/>
      <c r="C138" s="246"/>
      <c r="D138" s="6"/>
      <c r="E138" s="3"/>
      <c r="F138" s="3"/>
      <c r="G138" s="3"/>
      <c r="H138" s="3"/>
      <c r="I138" s="3"/>
      <c r="J138" s="3"/>
      <c r="K138" s="3"/>
      <c r="L138" s="3"/>
      <c r="M138" s="3"/>
      <c r="N138" s="3"/>
      <c r="O138" s="3"/>
      <c r="P138" s="3"/>
      <c r="Q138" s="3"/>
      <c r="R138" s="3"/>
      <c r="S138" s="3"/>
      <c r="T138" s="3"/>
      <c r="U138" s="3"/>
      <c r="V138" s="3"/>
      <c r="W138" s="3"/>
      <c r="X138" s="3"/>
      <c r="Y138" s="3"/>
      <c r="AE138">
        <v>12</v>
      </c>
      <c r="AF138">
        <v>21</v>
      </c>
      <c r="AG138" t="s">
        <v>159</v>
      </c>
    </row>
    <row r="139" spans="1:60" x14ac:dyDescent="0.2">
      <c r="A139" s="215"/>
      <c r="B139" s="216" t="s">
        <v>29</v>
      </c>
      <c r="C139" s="247"/>
      <c r="D139" s="217"/>
      <c r="E139" s="218"/>
      <c r="F139" s="218"/>
      <c r="G139" s="232">
        <f>G8+G46+G69+G91+G97+G116+G119+G135</f>
        <v>0</v>
      </c>
      <c r="H139" s="3"/>
      <c r="I139" s="3"/>
      <c r="J139" s="3"/>
      <c r="K139" s="3"/>
      <c r="L139" s="3"/>
      <c r="M139" s="3"/>
      <c r="N139" s="3"/>
      <c r="O139" s="3"/>
      <c r="P139" s="3"/>
      <c r="Q139" s="3"/>
      <c r="R139" s="3"/>
      <c r="S139" s="3"/>
      <c r="T139" s="3"/>
      <c r="U139" s="3"/>
      <c r="V139" s="3"/>
      <c r="W139" s="3"/>
      <c r="X139" s="3"/>
      <c r="Y139" s="3"/>
      <c r="AE139">
        <f>SUMIF(L7:L137,AE138,G7:G137)</f>
        <v>0</v>
      </c>
      <c r="AF139">
        <f>SUMIF(L7:L137,AF138,G7:G137)</f>
        <v>0</v>
      </c>
      <c r="AG139" t="s">
        <v>229</v>
      </c>
    </row>
    <row r="140" spans="1:60" x14ac:dyDescent="0.2">
      <c r="C140" s="248"/>
      <c r="D140" s="10"/>
      <c r="AG140" t="s">
        <v>230</v>
      </c>
    </row>
    <row r="141" spans="1:60" x14ac:dyDescent="0.2">
      <c r="D141" s="10"/>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pCLvZfis01iCwnRDD2kOTdkuaAZgsOWiOSbsQhTuLdLGPKk/06eK7FGpRL6Cdtbpavv3Yh7ODH8qSMwMr3sPw==" saltValue="RgiyzFrcr8CCMZxtDlNFDQ==" spinCount="100000" sheet="1" formatRows="0"/>
  <mergeCells count="24">
    <mergeCell ref="C79:G79"/>
    <mergeCell ref="C83:G83"/>
    <mergeCell ref="C99:G99"/>
    <mergeCell ref="C103:G103"/>
    <mergeCell ref="C118:G118"/>
    <mergeCell ref="C134:G134"/>
    <mergeCell ref="C52:G52"/>
    <mergeCell ref="C56:G56"/>
    <mergeCell ref="C60:G60"/>
    <mergeCell ref="C64:G64"/>
    <mergeCell ref="C71:G71"/>
    <mergeCell ref="C75:G75"/>
    <mergeCell ref="C16:G16"/>
    <mergeCell ref="C20:G20"/>
    <mergeCell ref="C30:G30"/>
    <mergeCell ref="C34:G34"/>
    <mergeCell ref="C37:G37"/>
    <mergeCell ref="C48:G48"/>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F4F25-4B37-4776-B57F-9330EEFB1540}">
  <sheetPr>
    <outlinePr summaryBelow="0"/>
  </sheetPr>
  <dimension ref="A1:BH5000"/>
  <sheetViews>
    <sheetView workbookViewId="0">
      <pane ySplit="7" topLeftCell="A8" activePane="bottomLeft" state="frozen"/>
      <selection pane="bottomLeft" activeCell="F26" activeCellId="6" sqref="F9 F12 F14 F17 F19 F22 F26"/>
    </sheetView>
  </sheetViews>
  <sheetFormatPr defaultRowHeight="12.75" outlineLevelRow="2"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66</v>
      </c>
      <c r="C3" s="201" t="s">
        <v>67</v>
      </c>
      <c r="D3" s="199"/>
      <c r="E3" s="199"/>
      <c r="F3" s="199"/>
      <c r="G3" s="200"/>
      <c r="AC3" s="176" t="s">
        <v>148</v>
      </c>
      <c r="AG3" t="s">
        <v>149</v>
      </c>
    </row>
    <row r="4" spans="1:60" ht="24.95" customHeight="1" x14ac:dyDescent="0.2">
      <c r="A4" s="202" t="s">
        <v>9</v>
      </c>
      <c r="B4" s="203" t="s">
        <v>62</v>
      </c>
      <c r="C4" s="204" t="s">
        <v>71</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123</v>
      </c>
      <c r="C8" s="242" t="s">
        <v>124</v>
      </c>
      <c r="D8" s="228"/>
      <c r="E8" s="229"/>
      <c r="F8" s="230"/>
      <c r="G8" s="230">
        <f>SUMIF(AG9:AG10,"&lt;&gt;NOR",G9:G10)</f>
        <v>0</v>
      </c>
      <c r="H8" s="230"/>
      <c r="I8" s="230">
        <f>SUM(I9:I10)</f>
        <v>1547.55</v>
      </c>
      <c r="J8" s="230"/>
      <c r="K8" s="230">
        <f>SUM(K9:K10)</f>
        <v>2214.4499999999998</v>
      </c>
      <c r="L8" s="230"/>
      <c r="M8" s="230">
        <f>SUM(M9:M10)</f>
        <v>0</v>
      </c>
      <c r="N8" s="229"/>
      <c r="O8" s="229">
        <f>SUM(O9:O10)</f>
        <v>7.0000000000000007E-2</v>
      </c>
      <c r="P8" s="229"/>
      <c r="Q8" s="229">
        <f>SUM(Q9:Q10)</f>
        <v>0</v>
      </c>
      <c r="R8" s="230"/>
      <c r="S8" s="230"/>
      <c r="T8" s="231"/>
      <c r="U8" s="225"/>
      <c r="V8" s="225">
        <f>SUM(V9:V10)</f>
        <v>3.96</v>
      </c>
      <c r="W8" s="225"/>
      <c r="X8" s="225"/>
      <c r="Y8" s="225"/>
      <c r="AG8" t="s">
        <v>174</v>
      </c>
    </row>
    <row r="9" spans="1:60" ht="22.5" outlineLevel="1" x14ac:dyDescent="0.2">
      <c r="A9" s="233">
        <v>1</v>
      </c>
      <c r="B9" s="234" t="s">
        <v>471</v>
      </c>
      <c r="C9" s="243" t="s">
        <v>472</v>
      </c>
      <c r="D9" s="235" t="s">
        <v>261</v>
      </c>
      <c r="E9" s="236">
        <v>45</v>
      </c>
      <c r="F9" s="237"/>
      <c r="G9" s="238">
        <f>ROUND(E9*F9,2)</f>
        <v>0</v>
      </c>
      <c r="H9" s="237">
        <v>34.39</v>
      </c>
      <c r="I9" s="238">
        <f>ROUND(E9*H9,2)</f>
        <v>1547.55</v>
      </c>
      <c r="J9" s="237">
        <v>49.21</v>
      </c>
      <c r="K9" s="238">
        <f>ROUND(E9*J9,2)</f>
        <v>2214.4499999999998</v>
      </c>
      <c r="L9" s="238">
        <v>21</v>
      </c>
      <c r="M9" s="238">
        <f>G9*(1+L9/100)</f>
        <v>0</v>
      </c>
      <c r="N9" s="236">
        <v>1.5E-3</v>
      </c>
      <c r="O9" s="236">
        <f>ROUND(E9*N9,2)</f>
        <v>7.0000000000000007E-2</v>
      </c>
      <c r="P9" s="236">
        <v>0</v>
      </c>
      <c r="Q9" s="236">
        <f>ROUND(E9*P9,2)</f>
        <v>0</v>
      </c>
      <c r="R9" s="238" t="s">
        <v>301</v>
      </c>
      <c r="S9" s="238" t="s">
        <v>178</v>
      </c>
      <c r="T9" s="239" t="s">
        <v>178</v>
      </c>
      <c r="U9" s="222">
        <v>8.7999999999999995E-2</v>
      </c>
      <c r="V9" s="222">
        <f>ROUND(E9*U9,2)</f>
        <v>3.96</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44" t="s">
        <v>766</v>
      </c>
      <c r="D10" s="223"/>
      <c r="E10" s="224">
        <v>45</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183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x14ac:dyDescent="0.2">
      <c r="A11" s="226" t="s">
        <v>173</v>
      </c>
      <c r="B11" s="227" t="s">
        <v>125</v>
      </c>
      <c r="C11" s="242" t="s">
        <v>126</v>
      </c>
      <c r="D11" s="228"/>
      <c r="E11" s="229"/>
      <c r="F11" s="230"/>
      <c r="G11" s="230">
        <f>SUMIF(AG12:AG20,"&lt;&gt;NOR",G12:G20)</f>
        <v>0</v>
      </c>
      <c r="H11" s="230"/>
      <c r="I11" s="230">
        <f>SUM(I12:I20)</f>
        <v>97639.5</v>
      </c>
      <c r="J11" s="230"/>
      <c r="K11" s="230">
        <f>SUM(K12:K20)</f>
        <v>46210.5</v>
      </c>
      <c r="L11" s="230"/>
      <c r="M11" s="230">
        <f>SUM(M12:M20)</f>
        <v>0</v>
      </c>
      <c r="N11" s="229"/>
      <c r="O11" s="229">
        <f>SUM(O12:O20)</f>
        <v>65.56</v>
      </c>
      <c r="P11" s="229"/>
      <c r="Q11" s="229">
        <f>SUM(Q12:Q20)</f>
        <v>0</v>
      </c>
      <c r="R11" s="230"/>
      <c r="S11" s="230"/>
      <c r="T11" s="231"/>
      <c r="U11" s="225"/>
      <c r="V11" s="225">
        <f>SUM(V12:V20)</f>
        <v>17.03</v>
      </c>
      <c r="W11" s="225"/>
      <c r="X11" s="225"/>
      <c r="Y11" s="225"/>
      <c r="AG11" t="s">
        <v>174</v>
      </c>
    </row>
    <row r="12" spans="1:60" ht="22.5" outlineLevel="1" x14ac:dyDescent="0.2">
      <c r="A12" s="233">
        <v>2</v>
      </c>
      <c r="B12" s="234" t="s">
        <v>474</v>
      </c>
      <c r="C12" s="243" t="s">
        <v>475</v>
      </c>
      <c r="D12" s="235" t="s">
        <v>233</v>
      </c>
      <c r="E12" s="236">
        <v>75</v>
      </c>
      <c r="F12" s="237"/>
      <c r="G12" s="238">
        <f>ROUND(E12*F12,2)</f>
        <v>0</v>
      </c>
      <c r="H12" s="237">
        <v>87.13</v>
      </c>
      <c r="I12" s="238">
        <f>ROUND(E12*H12,2)</f>
        <v>6534.75</v>
      </c>
      <c r="J12" s="237">
        <v>26.87</v>
      </c>
      <c r="K12" s="238">
        <f>ROUND(E12*J12,2)</f>
        <v>2015.25</v>
      </c>
      <c r="L12" s="238">
        <v>21</v>
      </c>
      <c r="M12" s="238">
        <f>G12*(1+L12/100)</f>
        <v>0</v>
      </c>
      <c r="N12" s="236">
        <v>0.20699999999999999</v>
      </c>
      <c r="O12" s="236">
        <f>ROUND(E12*N12,2)</f>
        <v>15.53</v>
      </c>
      <c r="P12" s="236">
        <v>0</v>
      </c>
      <c r="Q12" s="236">
        <f>ROUND(E12*P12,2)</f>
        <v>0</v>
      </c>
      <c r="R12" s="238" t="s">
        <v>234</v>
      </c>
      <c r="S12" s="238" t="s">
        <v>178</v>
      </c>
      <c r="T12" s="239" t="s">
        <v>178</v>
      </c>
      <c r="U12" s="222">
        <v>2.4E-2</v>
      </c>
      <c r="V12" s="222">
        <f>ROUND(E12*U12,2)</f>
        <v>1.8</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44" t="s">
        <v>767</v>
      </c>
      <c r="D13" s="223"/>
      <c r="E13" s="224">
        <v>75</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3">
        <v>3</v>
      </c>
      <c r="B14" s="234" t="s">
        <v>479</v>
      </c>
      <c r="C14" s="243" t="s">
        <v>480</v>
      </c>
      <c r="D14" s="235" t="s">
        <v>233</v>
      </c>
      <c r="E14" s="236">
        <v>75</v>
      </c>
      <c r="F14" s="237"/>
      <c r="G14" s="238">
        <f>ROUND(E14*F14,2)</f>
        <v>0</v>
      </c>
      <c r="H14" s="237">
        <v>326.27999999999997</v>
      </c>
      <c r="I14" s="238">
        <f>ROUND(E14*H14,2)</f>
        <v>24471</v>
      </c>
      <c r="J14" s="237">
        <v>37.72</v>
      </c>
      <c r="K14" s="238">
        <f>ROUND(E14*J14,2)</f>
        <v>2829</v>
      </c>
      <c r="L14" s="238">
        <v>21</v>
      </c>
      <c r="M14" s="238">
        <f>G14*(1+L14/100)</f>
        <v>0</v>
      </c>
      <c r="N14" s="236">
        <v>0.30651</v>
      </c>
      <c r="O14" s="236">
        <f>ROUND(E14*N14,2)</f>
        <v>22.99</v>
      </c>
      <c r="P14" s="236">
        <v>0</v>
      </c>
      <c r="Q14" s="236">
        <f>ROUND(E14*P14,2)</f>
        <v>0</v>
      </c>
      <c r="R14" s="238" t="s">
        <v>234</v>
      </c>
      <c r="S14" s="238" t="s">
        <v>178</v>
      </c>
      <c r="T14" s="239" t="s">
        <v>178</v>
      </c>
      <c r="U14" s="222">
        <v>2.5000000000000001E-2</v>
      </c>
      <c r="V14" s="222">
        <f>ROUND(E14*U14,2)</f>
        <v>1.88</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7" t="s">
        <v>481</v>
      </c>
      <c r="D15" s="249"/>
      <c r="E15" s="249"/>
      <c r="F15" s="249"/>
      <c r="G15" s="249"/>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767</v>
      </c>
      <c r="D16" s="223"/>
      <c r="E16" s="224">
        <v>75</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33">
        <v>4</v>
      </c>
      <c r="B17" s="234" t="s">
        <v>483</v>
      </c>
      <c r="C17" s="243" t="s">
        <v>484</v>
      </c>
      <c r="D17" s="235" t="s">
        <v>233</v>
      </c>
      <c r="E17" s="236">
        <v>75</v>
      </c>
      <c r="F17" s="237"/>
      <c r="G17" s="238">
        <f>ROUND(E17*F17,2)</f>
        <v>0</v>
      </c>
      <c r="H17" s="237">
        <v>321.02</v>
      </c>
      <c r="I17" s="238">
        <f>ROUND(E17*H17,2)</f>
        <v>24076.5</v>
      </c>
      <c r="J17" s="237">
        <v>194.98</v>
      </c>
      <c r="K17" s="238">
        <f>ROUND(E17*J17,2)</f>
        <v>14623.5</v>
      </c>
      <c r="L17" s="238">
        <v>21</v>
      </c>
      <c r="M17" s="238">
        <f>G17*(1+L17/100)</f>
        <v>0</v>
      </c>
      <c r="N17" s="236">
        <v>0.12715000000000001</v>
      </c>
      <c r="O17" s="236">
        <f>ROUND(E17*N17,2)</f>
        <v>9.5399999999999991</v>
      </c>
      <c r="P17" s="236">
        <v>0</v>
      </c>
      <c r="Q17" s="236">
        <f>ROUND(E17*P17,2)</f>
        <v>0</v>
      </c>
      <c r="R17" s="238" t="s">
        <v>234</v>
      </c>
      <c r="S17" s="238" t="s">
        <v>178</v>
      </c>
      <c r="T17" s="239" t="s">
        <v>178</v>
      </c>
      <c r="U17" s="222">
        <v>7.1999999999999995E-2</v>
      </c>
      <c r="V17" s="222">
        <f>ROUND(E17*U17,2)</f>
        <v>5.4</v>
      </c>
      <c r="W17" s="222"/>
      <c r="X17" s="222" t="s">
        <v>235</v>
      </c>
      <c r="Y17" s="222" t="s">
        <v>181</v>
      </c>
      <c r="Z17" s="212"/>
      <c r="AA17" s="212"/>
      <c r="AB17" s="212"/>
      <c r="AC17" s="212"/>
      <c r="AD17" s="212"/>
      <c r="AE17" s="212"/>
      <c r="AF17" s="212"/>
      <c r="AG17" s="212" t="s">
        <v>236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44" t="s">
        <v>767</v>
      </c>
      <c r="D18" s="223"/>
      <c r="E18" s="224">
        <v>75</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3">
        <v>5</v>
      </c>
      <c r="B19" s="234" t="s">
        <v>485</v>
      </c>
      <c r="C19" s="243" t="s">
        <v>486</v>
      </c>
      <c r="D19" s="235" t="s">
        <v>233</v>
      </c>
      <c r="E19" s="236">
        <v>75</v>
      </c>
      <c r="F19" s="237"/>
      <c r="G19" s="238">
        <f>ROUND(E19*F19,2)</f>
        <v>0</v>
      </c>
      <c r="H19" s="237">
        <v>567.42999999999995</v>
      </c>
      <c r="I19" s="238">
        <f>ROUND(E19*H19,2)</f>
        <v>42557.25</v>
      </c>
      <c r="J19" s="237">
        <v>356.57</v>
      </c>
      <c r="K19" s="238">
        <f>ROUND(E19*J19,2)</f>
        <v>26742.75</v>
      </c>
      <c r="L19" s="238">
        <v>21</v>
      </c>
      <c r="M19" s="238">
        <f>G19*(1+L19/100)</f>
        <v>0</v>
      </c>
      <c r="N19" s="236">
        <v>0.23338999999999999</v>
      </c>
      <c r="O19" s="236">
        <f>ROUND(E19*N19,2)</f>
        <v>17.5</v>
      </c>
      <c r="P19" s="236">
        <v>0</v>
      </c>
      <c r="Q19" s="236">
        <f>ROUND(E19*P19,2)</f>
        <v>0</v>
      </c>
      <c r="R19" s="238" t="s">
        <v>234</v>
      </c>
      <c r="S19" s="238" t="s">
        <v>178</v>
      </c>
      <c r="T19" s="239" t="s">
        <v>178</v>
      </c>
      <c r="U19" s="222">
        <v>0.106</v>
      </c>
      <c r="V19" s="222">
        <f>ROUND(E19*U19,2)</f>
        <v>7.95</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4" t="s">
        <v>767</v>
      </c>
      <c r="D20" s="223"/>
      <c r="E20" s="224">
        <v>75</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183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
      <c r="A21" s="226" t="s">
        <v>173</v>
      </c>
      <c r="B21" s="227" t="s">
        <v>131</v>
      </c>
      <c r="C21" s="242" t="s">
        <v>132</v>
      </c>
      <c r="D21" s="228"/>
      <c r="E21" s="229"/>
      <c r="F21" s="230"/>
      <c r="G21" s="230">
        <f>SUMIF(AG22:AG24,"&lt;&gt;NOR",G22:G24)</f>
        <v>0</v>
      </c>
      <c r="H21" s="230"/>
      <c r="I21" s="230">
        <f>SUM(I22:I24)</f>
        <v>3922.2</v>
      </c>
      <c r="J21" s="230"/>
      <c r="K21" s="230">
        <f>SUM(K22:K24)</f>
        <v>3120.3</v>
      </c>
      <c r="L21" s="230"/>
      <c r="M21" s="230">
        <f>SUM(M22:M24)</f>
        <v>0</v>
      </c>
      <c r="N21" s="229"/>
      <c r="O21" s="229">
        <f>SUM(O22:O24)</f>
        <v>0</v>
      </c>
      <c r="P21" s="229"/>
      <c r="Q21" s="229">
        <f>SUM(Q22:Q24)</f>
        <v>0</v>
      </c>
      <c r="R21" s="230"/>
      <c r="S21" s="230"/>
      <c r="T21" s="231"/>
      <c r="U21" s="225"/>
      <c r="V21" s="225">
        <f>SUM(V22:V24)</f>
        <v>3.33</v>
      </c>
      <c r="W21" s="225"/>
      <c r="X21" s="225"/>
      <c r="Y21" s="225"/>
      <c r="AG21" t="s">
        <v>174</v>
      </c>
    </row>
    <row r="22" spans="1:60" outlineLevel="1" x14ac:dyDescent="0.2">
      <c r="A22" s="233">
        <v>6</v>
      </c>
      <c r="B22" s="234" t="s">
        <v>270</v>
      </c>
      <c r="C22" s="243" t="s">
        <v>271</v>
      </c>
      <c r="D22" s="235" t="s">
        <v>261</v>
      </c>
      <c r="E22" s="236">
        <v>45</v>
      </c>
      <c r="F22" s="237"/>
      <c r="G22" s="238">
        <f>ROUND(E22*F22,2)</f>
        <v>0</v>
      </c>
      <c r="H22" s="237">
        <v>87.16</v>
      </c>
      <c r="I22" s="238">
        <f>ROUND(E22*H22,2)</f>
        <v>3922.2</v>
      </c>
      <c r="J22" s="237">
        <v>69.34</v>
      </c>
      <c r="K22" s="238">
        <f>ROUND(E22*J22,2)</f>
        <v>3120.3</v>
      </c>
      <c r="L22" s="238">
        <v>21</v>
      </c>
      <c r="M22" s="238">
        <f>G22*(1+L22/100)</f>
        <v>0</v>
      </c>
      <c r="N22" s="236">
        <v>0</v>
      </c>
      <c r="O22" s="236">
        <f>ROUND(E22*N22,2)</f>
        <v>0</v>
      </c>
      <c r="P22" s="236">
        <v>0</v>
      </c>
      <c r="Q22" s="236">
        <f>ROUND(E22*P22,2)</f>
        <v>0</v>
      </c>
      <c r="R22" s="238" t="s">
        <v>234</v>
      </c>
      <c r="S22" s="238" t="s">
        <v>178</v>
      </c>
      <c r="T22" s="239" t="s">
        <v>178</v>
      </c>
      <c r="U22" s="222">
        <v>7.3999999999999996E-2</v>
      </c>
      <c r="V22" s="222">
        <f>ROUND(E22*U22,2)</f>
        <v>3.33</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7" t="s">
        <v>272</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4" t="s">
        <v>766</v>
      </c>
      <c r="D24" s="223"/>
      <c r="E24" s="224">
        <v>45</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26" t="s">
        <v>173</v>
      </c>
      <c r="B25" s="227" t="s">
        <v>135</v>
      </c>
      <c r="C25" s="242" t="s">
        <v>136</v>
      </c>
      <c r="D25" s="228"/>
      <c r="E25" s="229"/>
      <c r="F25" s="230"/>
      <c r="G25" s="230">
        <f>SUMIF(AG26:AG27,"&lt;&gt;NOR",G26:G27)</f>
        <v>0</v>
      </c>
      <c r="H25" s="230"/>
      <c r="I25" s="230">
        <f>SUM(I26:I27)</f>
        <v>0</v>
      </c>
      <c r="J25" s="230"/>
      <c r="K25" s="230">
        <f>SUM(K26:K27)</f>
        <v>17652.12</v>
      </c>
      <c r="L25" s="230"/>
      <c r="M25" s="230">
        <f>SUM(M26:M27)</f>
        <v>0</v>
      </c>
      <c r="N25" s="229"/>
      <c r="O25" s="229">
        <f>SUM(O26:O27)</f>
        <v>0</v>
      </c>
      <c r="P25" s="229"/>
      <c r="Q25" s="229">
        <f>SUM(Q26:Q27)</f>
        <v>0</v>
      </c>
      <c r="R25" s="230"/>
      <c r="S25" s="230"/>
      <c r="T25" s="231"/>
      <c r="U25" s="225"/>
      <c r="V25" s="225">
        <f>SUM(V26:V27)</f>
        <v>25.59</v>
      </c>
      <c r="W25" s="225"/>
      <c r="X25" s="225"/>
      <c r="Y25" s="225"/>
      <c r="AG25" t="s">
        <v>174</v>
      </c>
    </row>
    <row r="26" spans="1:60" outlineLevel="1" x14ac:dyDescent="0.2">
      <c r="A26" s="233">
        <v>7</v>
      </c>
      <c r="B26" s="234" t="s">
        <v>603</v>
      </c>
      <c r="C26" s="243" t="s">
        <v>604</v>
      </c>
      <c r="D26" s="235" t="s">
        <v>286</v>
      </c>
      <c r="E26" s="236">
        <v>65.621250000000003</v>
      </c>
      <c r="F26" s="237"/>
      <c r="G26" s="238">
        <f>ROUND(E26*F26,2)</f>
        <v>0</v>
      </c>
      <c r="H26" s="237">
        <v>0</v>
      </c>
      <c r="I26" s="238">
        <f>ROUND(E26*H26,2)</f>
        <v>0</v>
      </c>
      <c r="J26" s="237">
        <v>269</v>
      </c>
      <c r="K26" s="238">
        <f>ROUND(E26*J26,2)</f>
        <v>17652.12</v>
      </c>
      <c r="L26" s="238">
        <v>21</v>
      </c>
      <c r="M26" s="238">
        <f>G26*(1+L26/100)</f>
        <v>0</v>
      </c>
      <c r="N26" s="236">
        <v>0</v>
      </c>
      <c r="O26" s="236">
        <f>ROUND(E26*N26,2)</f>
        <v>0</v>
      </c>
      <c r="P26" s="236">
        <v>0</v>
      </c>
      <c r="Q26" s="236">
        <f>ROUND(E26*P26,2)</f>
        <v>0</v>
      </c>
      <c r="R26" s="238" t="s">
        <v>234</v>
      </c>
      <c r="S26" s="238" t="s">
        <v>178</v>
      </c>
      <c r="T26" s="239" t="s">
        <v>178</v>
      </c>
      <c r="U26" s="222">
        <v>0.39</v>
      </c>
      <c r="V26" s="222">
        <f>ROUND(E26*U26,2)</f>
        <v>25.59</v>
      </c>
      <c r="W26" s="222"/>
      <c r="X26" s="222" t="s">
        <v>605</v>
      </c>
      <c r="Y26" s="222" t="s">
        <v>181</v>
      </c>
      <c r="Z26" s="212"/>
      <c r="AA26" s="212"/>
      <c r="AB26" s="212"/>
      <c r="AC26" s="212"/>
      <c r="AD26" s="212"/>
      <c r="AE26" s="212"/>
      <c r="AF26" s="212"/>
      <c r="AG26" s="212" t="s">
        <v>606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7" t="s">
        <v>607</v>
      </c>
      <c r="D27" s="249"/>
      <c r="E27" s="249"/>
      <c r="F27" s="249"/>
      <c r="G27" s="249"/>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238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
      <c r="A28" s="3"/>
      <c r="B28" s="4"/>
      <c r="C28" s="246"/>
      <c r="D28" s="6"/>
      <c r="E28" s="3"/>
      <c r="F28" s="3"/>
      <c r="G28" s="3"/>
      <c r="H28" s="3"/>
      <c r="I28" s="3"/>
      <c r="J28" s="3"/>
      <c r="K28" s="3"/>
      <c r="L28" s="3"/>
      <c r="M28" s="3"/>
      <c r="N28" s="3"/>
      <c r="O28" s="3"/>
      <c r="P28" s="3"/>
      <c r="Q28" s="3"/>
      <c r="R28" s="3"/>
      <c r="S28" s="3"/>
      <c r="T28" s="3"/>
      <c r="U28" s="3"/>
      <c r="V28" s="3"/>
      <c r="W28" s="3"/>
      <c r="X28" s="3"/>
      <c r="Y28" s="3"/>
      <c r="AE28">
        <v>12</v>
      </c>
      <c r="AF28">
        <v>21</v>
      </c>
      <c r="AG28" t="s">
        <v>159</v>
      </c>
    </row>
    <row r="29" spans="1:60" x14ac:dyDescent="0.2">
      <c r="A29" s="215"/>
      <c r="B29" s="216" t="s">
        <v>29</v>
      </c>
      <c r="C29" s="247"/>
      <c r="D29" s="217"/>
      <c r="E29" s="218"/>
      <c r="F29" s="218"/>
      <c r="G29" s="232">
        <f>G8+G11+G21+G25</f>
        <v>0</v>
      </c>
      <c r="H29" s="3"/>
      <c r="I29" s="3"/>
      <c r="J29" s="3"/>
      <c r="K29" s="3"/>
      <c r="L29" s="3"/>
      <c r="M29" s="3"/>
      <c r="N29" s="3"/>
      <c r="O29" s="3"/>
      <c r="P29" s="3"/>
      <c r="Q29" s="3"/>
      <c r="R29" s="3"/>
      <c r="S29" s="3"/>
      <c r="T29" s="3"/>
      <c r="U29" s="3"/>
      <c r="V29" s="3"/>
      <c r="W29" s="3"/>
      <c r="X29" s="3"/>
      <c r="Y29" s="3"/>
      <c r="AE29">
        <f>SUMIF(L7:L27,AE28,G7:G27)</f>
        <v>0</v>
      </c>
      <c r="AF29">
        <f>SUMIF(L7:L27,AF28,G7:G27)</f>
        <v>0</v>
      </c>
      <c r="AG29" t="s">
        <v>229</v>
      </c>
    </row>
    <row r="30" spans="1:60" x14ac:dyDescent="0.2">
      <c r="C30" s="248"/>
      <c r="D30" s="10"/>
      <c r="AG30" t="s">
        <v>230</v>
      </c>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gtf7/6tEB0UrqlBKWwWypgV7cYpZ5R2FWa84GvN5vuQ0L8QYvNr+1iQ9s1z+yX5PZUz4umfZcDfONA3dijOUg==" saltValue="kaqdQfuTB1nyWuZqoI9Xuw==" spinCount="100000" sheet="1" formatRows="0"/>
  <mergeCells count="7">
    <mergeCell ref="C27:G27"/>
    <mergeCell ref="A1:G1"/>
    <mergeCell ref="C2:G2"/>
    <mergeCell ref="C3:G3"/>
    <mergeCell ref="C4:G4"/>
    <mergeCell ref="C15:G15"/>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9DCB8-EE06-48BC-A9DC-C663CBAAB6B8}">
  <sheetPr>
    <outlinePr summaryBelow="0"/>
  </sheetPr>
  <dimension ref="A1:BH5000"/>
  <sheetViews>
    <sheetView workbookViewId="0">
      <pane ySplit="7" topLeftCell="A8" activePane="bottomLeft" state="frozen"/>
      <selection pane="bottomLeft" activeCell="F42" activeCellId="11" sqref="F9 F12 F15 F19 F22 F26 F28 F30 F33 F37 F39 F42"/>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66</v>
      </c>
      <c r="C3" s="201" t="s">
        <v>67</v>
      </c>
      <c r="D3" s="199"/>
      <c r="E3" s="199"/>
      <c r="F3" s="199"/>
      <c r="G3" s="200"/>
      <c r="AC3" s="176" t="s">
        <v>148</v>
      </c>
      <c r="AG3" t="s">
        <v>149</v>
      </c>
    </row>
    <row r="4" spans="1:60" ht="24.95" customHeight="1" x14ac:dyDescent="0.2">
      <c r="A4" s="202" t="s">
        <v>9</v>
      </c>
      <c r="B4" s="203" t="s">
        <v>64</v>
      </c>
      <c r="C4" s="204" t="s">
        <v>72</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SUMIF(AG9:AG24,"&lt;&gt;NOR",G9:G24)</f>
        <v>0</v>
      </c>
      <c r="H8" s="230"/>
      <c r="I8" s="230">
        <f>SUM(I9:I24)</f>
        <v>0</v>
      </c>
      <c r="J8" s="230"/>
      <c r="K8" s="230">
        <f>SUM(K9:K24)</f>
        <v>2306.35</v>
      </c>
      <c r="L8" s="230"/>
      <c r="M8" s="230">
        <f>SUM(M9:M24)</f>
        <v>0</v>
      </c>
      <c r="N8" s="229"/>
      <c r="O8" s="229">
        <f>SUM(O9:O24)</f>
        <v>0</v>
      </c>
      <c r="P8" s="229"/>
      <c r="Q8" s="229">
        <f>SUM(Q9:Q24)</f>
        <v>0</v>
      </c>
      <c r="R8" s="230"/>
      <c r="S8" s="230"/>
      <c r="T8" s="231"/>
      <c r="U8" s="225"/>
      <c r="V8" s="225">
        <f>SUM(V9:V24)</f>
        <v>2.1</v>
      </c>
      <c r="W8" s="225"/>
      <c r="X8" s="225"/>
      <c r="Y8" s="225"/>
      <c r="AG8" t="s">
        <v>174</v>
      </c>
    </row>
    <row r="9" spans="1:60" outlineLevel="1" x14ac:dyDescent="0.2">
      <c r="A9" s="233">
        <v>1</v>
      </c>
      <c r="B9" s="234" t="s">
        <v>390</v>
      </c>
      <c r="C9" s="243" t="s">
        <v>391</v>
      </c>
      <c r="D9" s="235" t="s">
        <v>277</v>
      </c>
      <c r="E9" s="236">
        <v>2.9214000000000002</v>
      </c>
      <c r="F9" s="237"/>
      <c r="G9" s="238">
        <f>ROUND(E9*F9,2)</f>
        <v>0</v>
      </c>
      <c r="H9" s="237">
        <v>0</v>
      </c>
      <c r="I9" s="238">
        <f>ROUND(E9*H9,2)</f>
        <v>0</v>
      </c>
      <c r="J9" s="237">
        <v>227.5</v>
      </c>
      <c r="K9" s="238">
        <f>ROUND(E9*J9,2)</f>
        <v>664.62</v>
      </c>
      <c r="L9" s="238">
        <v>21</v>
      </c>
      <c r="M9" s="238">
        <f>G9*(1+L9/100)</f>
        <v>0</v>
      </c>
      <c r="N9" s="236">
        <v>0</v>
      </c>
      <c r="O9" s="236">
        <f>ROUND(E9*N9,2)</f>
        <v>0</v>
      </c>
      <c r="P9" s="236">
        <v>0</v>
      </c>
      <c r="Q9" s="236">
        <f>ROUND(E9*P9,2)</f>
        <v>0</v>
      </c>
      <c r="R9" s="238" t="s">
        <v>392</v>
      </c>
      <c r="S9" s="238" t="s">
        <v>178</v>
      </c>
      <c r="T9" s="239" t="s">
        <v>178</v>
      </c>
      <c r="U9" s="222">
        <v>0.36799999999999999</v>
      </c>
      <c r="V9" s="222">
        <f>ROUND(E9*U9,2)</f>
        <v>1.08</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768</v>
      </c>
      <c r="D11" s="223"/>
      <c r="E11" s="224">
        <v>2.9214000000000002</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3">
        <v>2</v>
      </c>
      <c r="B12" s="234" t="s">
        <v>397</v>
      </c>
      <c r="C12" s="243" t="s">
        <v>398</v>
      </c>
      <c r="D12" s="235" t="s">
        <v>277</v>
      </c>
      <c r="E12" s="236">
        <v>0.9738</v>
      </c>
      <c r="F12" s="237"/>
      <c r="G12" s="238">
        <f>ROUND(E12*F12,2)</f>
        <v>0</v>
      </c>
      <c r="H12" s="237">
        <v>0</v>
      </c>
      <c r="I12" s="238">
        <f>ROUND(E12*H12,2)</f>
        <v>0</v>
      </c>
      <c r="J12" s="237">
        <v>44.9</v>
      </c>
      <c r="K12" s="238">
        <f>ROUND(E12*J12,2)</f>
        <v>43.72</v>
      </c>
      <c r="L12" s="238">
        <v>21</v>
      </c>
      <c r="M12" s="238">
        <f>G12*(1+L12/100)</f>
        <v>0</v>
      </c>
      <c r="N12" s="236">
        <v>0</v>
      </c>
      <c r="O12" s="236">
        <f>ROUND(E12*N12,2)</f>
        <v>0</v>
      </c>
      <c r="P12" s="236">
        <v>0</v>
      </c>
      <c r="Q12" s="236">
        <f>ROUND(E12*P12,2)</f>
        <v>0</v>
      </c>
      <c r="R12" s="238" t="s">
        <v>392</v>
      </c>
      <c r="S12" s="238" t="s">
        <v>178</v>
      </c>
      <c r="T12" s="239" t="s">
        <v>178</v>
      </c>
      <c r="U12" s="222">
        <v>5.8000000000000003E-2</v>
      </c>
      <c r="V12" s="222">
        <f>ROUND(E12*U12,2)</f>
        <v>0.06</v>
      </c>
      <c r="W12" s="222"/>
      <c r="X12" s="222" t="s">
        <v>235</v>
      </c>
      <c r="Y12" s="222" t="s">
        <v>181</v>
      </c>
      <c r="Z12" s="212"/>
      <c r="AA12" s="212"/>
      <c r="AB12" s="212"/>
      <c r="AC12" s="212"/>
      <c r="AD12" s="212"/>
      <c r="AE12" s="212"/>
      <c r="AF12" s="212"/>
      <c r="AG12" s="212" t="s">
        <v>236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7" t="s">
        <v>393</v>
      </c>
      <c r="D13" s="249"/>
      <c r="E13" s="249"/>
      <c r="F13" s="249"/>
      <c r="G13" s="249"/>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238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44" t="s">
        <v>769</v>
      </c>
      <c r="D14" s="223"/>
      <c r="E14" s="224">
        <v>0.9738</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183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3">
        <v>3</v>
      </c>
      <c r="B15" s="234" t="s">
        <v>406</v>
      </c>
      <c r="C15" s="243" t="s">
        <v>407</v>
      </c>
      <c r="D15" s="235" t="s">
        <v>277</v>
      </c>
      <c r="E15" s="236">
        <v>5.8428000000000004</v>
      </c>
      <c r="F15" s="237"/>
      <c r="G15" s="238">
        <f>ROUND(E15*F15,2)</f>
        <v>0</v>
      </c>
      <c r="H15" s="237">
        <v>0</v>
      </c>
      <c r="I15" s="238">
        <f>ROUND(E15*H15,2)</f>
        <v>0</v>
      </c>
      <c r="J15" s="237">
        <v>119.5</v>
      </c>
      <c r="K15" s="238">
        <f>ROUND(E15*J15,2)</f>
        <v>698.21</v>
      </c>
      <c r="L15" s="238">
        <v>21</v>
      </c>
      <c r="M15" s="238">
        <f>G15*(1+L15/100)</f>
        <v>0</v>
      </c>
      <c r="N15" s="236">
        <v>0</v>
      </c>
      <c r="O15" s="236">
        <f>ROUND(E15*N15,2)</f>
        <v>0</v>
      </c>
      <c r="P15" s="236">
        <v>0</v>
      </c>
      <c r="Q15" s="236">
        <f>ROUND(E15*P15,2)</f>
        <v>0</v>
      </c>
      <c r="R15" s="238" t="s">
        <v>392</v>
      </c>
      <c r="S15" s="238" t="s">
        <v>178</v>
      </c>
      <c r="T15" s="239" t="s">
        <v>178</v>
      </c>
      <c r="U15" s="222">
        <v>1.0999999999999999E-2</v>
      </c>
      <c r="V15" s="222">
        <f>ROUND(E15*U15,2)</f>
        <v>0.06</v>
      </c>
      <c r="W15" s="222"/>
      <c r="X15" s="222" t="s">
        <v>235</v>
      </c>
      <c r="Y15" s="222" t="s">
        <v>181</v>
      </c>
      <c r="Z15" s="212"/>
      <c r="AA15" s="212"/>
      <c r="AB15" s="212"/>
      <c r="AC15" s="212"/>
      <c r="AD15" s="212"/>
      <c r="AE15" s="212"/>
      <c r="AF15" s="212"/>
      <c r="AG15" s="212" t="s">
        <v>236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7" t="s">
        <v>408</v>
      </c>
      <c r="D16" s="249"/>
      <c r="E16" s="249"/>
      <c r="F16" s="249"/>
      <c r="G16" s="249"/>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238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44" t="s">
        <v>768</v>
      </c>
      <c r="D17" s="223"/>
      <c r="E17" s="224">
        <v>2.9214000000000002</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770</v>
      </c>
      <c r="D18" s="223"/>
      <c r="E18" s="224">
        <v>2.9214000000000002</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3">
        <v>4</v>
      </c>
      <c r="B19" s="234" t="s">
        <v>418</v>
      </c>
      <c r="C19" s="243" t="s">
        <v>419</v>
      </c>
      <c r="D19" s="235" t="s">
        <v>277</v>
      </c>
      <c r="E19" s="236">
        <v>5.8428000000000004</v>
      </c>
      <c r="F19" s="237"/>
      <c r="G19" s="238">
        <f>ROUND(E19*F19,2)</f>
        <v>0</v>
      </c>
      <c r="H19" s="237">
        <v>0</v>
      </c>
      <c r="I19" s="238">
        <f>ROUND(E19*H19,2)</f>
        <v>0</v>
      </c>
      <c r="J19" s="237">
        <v>80.5</v>
      </c>
      <c r="K19" s="238">
        <f>ROUND(E19*J19,2)</f>
        <v>470.35</v>
      </c>
      <c r="L19" s="238">
        <v>21</v>
      </c>
      <c r="M19" s="238">
        <f>G19*(1+L19/100)</f>
        <v>0</v>
      </c>
      <c r="N19" s="236">
        <v>0</v>
      </c>
      <c r="O19" s="236">
        <f>ROUND(E19*N19,2)</f>
        <v>0</v>
      </c>
      <c r="P19" s="236">
        <v>0</v>
      </c>
      <c r="Q19" s="236">
        <f>ROUND(E19*P19,2)</f>
        <v>0</v>
      </c>
      <c r="R19" s="238" t="s">
        <v>392</v>
      </c>
      <c r="S19" s="238" t="s">
        <v>178</v>
      </c>
      <c r="T19" s="239" t="s">
        <v>178</v>
      </c>
      <c r="U19" s="222">
        <v>5.2999999999999999E-2</v>
      </c>
      <c r="V19" s="222">
        <f>ROUND(E19*U19,2)</f>
        <v>0.31</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44" t="s">
        <v>768</v>
      </c>
      <c r="D20" s="223"/>
      <c r="E20" s="224">
        <v>2.9214000000000002</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183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
      <c r="A21" s="219"/>
      <c r="B21" s="220"/>
      <c r="C21" s="244" t="s">
        <v>770</v>
      </c>
      <c r="D21" s="223"/>
      <c r="E21" s="224">
        <v>2.9214000000000002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33">
        <v>5</v>
      </c>
      <c r="B22" s="234" t="s">
        <v>423</v>
      </c>
      <c r="C22" s="243" t="s">
        <v>424</v>
      </c>
      <c r="D22" s="235" t="s">
        <v>277</v>
      </c>
      <c r="E22" s="236">
        <v>2.9214000000000002</v>
      </c>
      <c r="F22" s="237"/>
      <c r="G22" s="238">
        <f>ROUND(E22*F22,2)</f>
        <v>0</v>
      </c>
      <c r="H22" s="237">
        <v>0</v>
      </c>
      <c r="I22" s="238">
        <f>ROUND(E22*H22,2)</f>
        <v>0</v>
      </c>
      <c r="J22" s="237">
        <v>147</v>
      </c>
      <c r="K22" s="238">
        <f>ROUND(E22*J22,2)</f>
        <v>429.45</v>
      </c>
      <c r="L22" s="238">
        <v>21</v>
      </c>
      <c r="M22" s="238">
        <f>G22*(1+L22/100)</f>
        <v>0</v>
      </c>
      <c r="N22" s="236">
        <v>0</v>
      </c>
      <c r="O22" s="236">
        <f>ROUND(E22*N22,2)</f>
        <v>0</v>
      </c>
      <c r="P22" s="236">
        <v>0</v>
      </c>
      <c r="Q22" s="236">
        <f>ROUND(E22*P22,2)</f>
        <v>0</v>
      </c>
      <c r="R22" s="238" t="s">
        <v>392</v>
      </c>
      <c r="S22" s="238" t="s">
        <v>178</v>
      </c>
      <c r="T22" s="239" t="s">
        <v>178</v>
      </c>
      <c r="U22" s="222">
        <v>0.20200000000000001</v>
      </c>
      <c r="V22" s="222">
        <f>ROUND(E22*U22,2)</f>
        <v>0.59</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7" t="s">
        <v>425</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4" t="s">
        <v>771</v>
      </c>
      <c r="D24" s="223"/>
      <c r="E24" s="224">
        <v>2.9214000000000002</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26" t="s">
        <v>173</v>
      </c>
      <c r="B25" s="227" t="s">
        <v>117</v>
      </c>
      <c r="C25" s="242" t="s">
        <v>118</v>
      </c>
      <c r="D25" s="228"/>
      <c r="E25" s="229"/>
      <c r="F25" s="230"/>
      <c r="G25" s="230">
        <f>SUMIF(AG26:AG35,"&lt;&gt;NOR",G26:G35)</f>
        <v>0</v>
      </c>
      <c r="H25" s="230"/>
      <c r="I25" s="230">
        <f>SUM(I26:I35)</f>
        <v>4683.07</v>
      </c>
      <c r="J25" s="230"/>
      <c r="K25" s="230">
        <f>SUM(K26:K35)</f>
        <v>2602.4100000000003</v>
      </c>
      <c r="L25" s="230"/>
      <c r="M25" s="230">
        <f>SUM(M26:M35)</f>
        <v>0</v>
      </c>
      <c r="N25" s="229"/>
      <c r="O25" s="229">
        <f>SUM(O26:O35)</f>
        <v>2.6700000000000004</v>
      </c>
      <c r="P25" s="229"/>
      <c r="Q25" s="229">
        <f>SUM(Q26:Q35)</f>
        <v>0</v>
      </c>
      <c r="R25" s="230"/>
      <c r="S25" s="230"/>
      <c r="T25" s="231"/>
      <c r="U25" s="225"/>
      <c r="V25" s="225">
        <f>SUM(V26:V35)</f>
        <v>5.2600000000000007</v>
      </c>
      <c r="W25" s="225"/>
      <c r="X25" s="225"/>
      <c r="Y25" s="225"/>
      <c r="AG25" t="s">
        <v>174</v>
      </c>
    </row>
    <row r="26" spans="1:60" outlineLevel="1" x14ac:dyDescent="0.2">
      <c r="A26" s="233">
        <v>6</v>
      </c>
      <c r="B26" s="234" t="s">
        <v>772</v>
      </c>
      <c r="C26" s="243" t="s">
        <v>773</v>
      </c>
      <c r="D26" s="235" t="s">
        <v>277</v>
      </c>
      <c r="E26" s="236">
        <v>0.27050000000000002</v>
      </c>
      <c r="F26" s="237"/>
      <c r="G26" s="238">
        <f>ROUND(E26*F26,2)</f>
        <v>0</v>
      </c>
      <c r="H26" s="237">
        <v>3032.04</v>
      </c>
      <c r="I26" s="238">
        <f>ROUND(E26*H26,2)</f>
        <v>820.17</v>
      </c>
      <c r="J26" s="237">
        <v>327.96</v>
      </c>
      <c r="K26" s="238">
        <f>ROUND(E26*J26,2)</f>
        <v>88.71</v>
      </c>
      <c r="L26" s="238">
        <v>21</v>
      </c>
      <c r="M26" s="238">
        <f>G26*(1+L26/100)</f>
        <v>0</v>
      </c>
      <c r="N26" s="236">
        <v>2.5249999999999999</v>
      </c>
      <c r="O26" s="236">
        <f>ROUND(E26*N26,2)</f>
        <v>0.68</v>
      </c>
      <c r="P26" s="236">
        <v>0</v>
      </c>
      <c r="Q26" s="236">
        <f>ROUND(E26*P26,2)</f>
        <v>0</v>
      </c>
      <c r="R26" s="238" t="s">
        <v>631</v>
      </c>
      <c r="S26" s="238" t="s">
        <v>178</v>
      </c>
      <c r="T26" s="239" t="s">
        <v>178</v>
      </c>
      <c r="U26" s="222">
        <v>0.47699999999999998</v>
      </c>
      <c r="V26" s="222">
        <f>ROUND(E26*U26,2)</f>
        <v>0.13</v>
      </c>
      <c r="W26" s="222"/>
      <c r="X26" s="222" t="s">
        <v>235</v>
      </c>
      <c r="Y26" s="222" t="s">
        <v>181</v>
      </c>
      <c r="Z26" s="212"/>
      <c r="AA26" s="212"/>
      <c r="AB26" s="212"/>
      <c r="AC26" s="212"/>
      <c r="AD26" s="212"/>
      <c r="AE26" s="212"/>
      <c r="AF26" s="212"/>
      <c r="AG26" s="212" t="s">
        <v>236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44" t="s">
        <v>774</v>
      </c>
      <c r="D27" s="223"/>
      <c r="E27" s="224">
        <v>0.27050000000000002</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3">
        <v>7</v>
      </c>
      <c r="B28" s="234" t="s">
        <v>775</v>
      </c>
      <c r="C28" s="243" t="s">
        <v>776</v>
      </c>
      <c r="D28" s="235" t="s">
        <v>277</v>
      </c>
      <c r="E28" s="236">
        <v>0.73206000000000004</v>
      </c>
      <c r="F28" s="237"/>
      <c r="G28" s="238">
        <f>ROUND(E28*F28,2)</f>
        <v>0</v>
      </c>
      <c r="H28" s="237">
        <v>4142.04</v>
      </c>
      <c r="I28" s="238">
        <f>ROUND(E28*H28,2)</f>
        <v>3032.22</v>
      </c>
      <c r="J28" s="237">
        <v>327.96</v>
      </c>
      <c r="K28" s="238">
        <f>ROUND(E28*J28,2)</f>
        <v>240.09</v>
      </c>
      <c r="L28" s="238">
        <v>21</v>
      </c>
      <c r="M28" s="238">
        <f>G28*(1+L28/100)</f>
        <v>0</v>
      </c>
      <c r="N28" s="236">
        <v>2.5249999999999999</v>
      </c>
      <c r="O28" s="236">
        <f>ROUND(E28*N28,2)</f>
        <v>1.85</v>
      </c>
      <c r="P28" s="236">
        <v>0</v>
      </c>
      <c r="Q28" s="236">
        <f>ROUND(E28*P28,2)</f>
        <v>0</v>
      </c>
      <c r="R28" s="238" t="s">
        <v>631</v>
      </c>
      <c r="S28" s="238" t="s">
        <v>178</v>
      </c>
      <c r="T28" s="239" t="s">
        <v>178</v>
      </c>
      <c r="U28" s="222">
        <v>0.47699999999999998</v>
      </c>
      <c r="V28" s="222">
        <f>ROUND(E28*U28,2)</f>
        <v>0.35</v>
      </c>
      <c r="W28" s="222"/>
      <c r="X28" s="222" t="s">
        <v>235</v>
      </c>
      <c r="Y28" s="222" t="s">
        <v>181</v>
      </c>
      <c r="Z28" s="212"/>
      <c r="AA28" s="212"/>
      <c r="AB28" s="212"/>
      <c r="AC28" s="212"/>
      <c r="AD28" s="212"/>
      <c r="AE28" s="212"/>
      <c r="AF28" s="212"/>
      <c r="AG28" s="212" t="s">
        <v>236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44" t="s">
        <v>777</v>
      </c>
      <c r="D29" s="223"/>
      <c r="E29" s="224">
        <v>0.73206000000000004</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3">
        <v>8</v>
      </c>
      <c r="B30" s="234" t="s">
        <v>778</v>
      </c>
      <c r="C30" s="243" t="s">
        <v>779</v>
      </c>
      <c r="D30" s="235" t="s">
        <v>233</v>
      </c>
      <c r="E30" s="236">
        <v>3.4860000000000002</v>
      </c>
      <c r="F30" s="237"/>
      <c r="G30" s="238">
        <f>ROUND(E30*F30,2)</f>
        <v>0</v>
      </c>
      <c r="H30" s="237">
        <v>238.29</v>
      </c>
      <c r="I30" s="238">
        <f>ROUND(E30*H30,2)</f>
        <v>830.68</v>
      </c>
      <c r="J30" s="237">
        <v>500.71</v>
      </c>
      <c r="K30" s="238">
        <f>ROUND(E30*J30,2)</f>
        <v>1745.48</v>
      </c>
      <c r="L30" s="238">
        <v>21</v>
      </c>
      <c r="M30" s="238">
        <f>G30*(1+L30/100)</f>
        <v>0</v>
      </c>
      <c r="N30" s="236">
        <v>3.916E-2</v>
      </c>
      <c r="O30" s="236">
        <f>ROUND(E30*N30,2)</f>
        <v>0.14000000000000001</v>
      </c>
      <c r="P30" s="236">
        <v>0</v>
      </c>
      <c r="Q30" s="236">
        <f>ROUND(E30*P30,2)</f>
        <v>0</v>
      </c>
      <c r="R30" s="238" t="s">
        <v>631</v>
      </c>
      <c r="S30" s="238" t="s">
        <v>178</v>
      </c>
      <c r="T30" s="239" t="s">
        <v>178</v>
      </c>
      <c r="U30" s="222">
        <v>1.05</v>
      </c>
      <c r="V30" s="222">
        <f>ROUND(E30*U30,2)</f>
        <v>3.66</v>
      </c>
      <c r="W30" s="222"/>
      <c r="X30" s="222" t="s">
        <v>235</v>
      </c>
      <c r="Y30" s="222" t="s">
        <v>181</v>
      </c>
      <c r="Z30" s="212"/>
      <c r="AA30" s="212"/>
      <c r="AB30" s="212"/>
      <c r="AC30" s="212"/>
      <c r="AD30" s="212"/>
      <c r="AE30" s="212"/>
      <c r="AF30" s="212"/>
      <c r="AG30" s="212" t="s">
        <v>236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2" x14ac:dyDescent="0.2">
      <c r="A31" s="219"/>
      <c r="B31" s="220"/>
      <c r="C31" s="257" t="s">
        <v>780</v>
      </c>
      <c r="D31" s="249"/>
      <c r="E31" s="249"/>
      <c r="F31" s="249"/>
      <c r="G31" s="249"/>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238</v>
      </c>
      <c r="AH31" s="212"/>
      <c r="AI31" s="212"/>
      <c r="AJ31" s="212"/>
      <c r="AK31" s="212"/>
      <c r="AL31" s="212"/>
      <c r="AM31" s="212"/>
      <c r="AN31" s="212"/>
      <c r="AO31" s="212"/>
      <c r="AP31" s="212"/>
      <c r="AQ31" s="212"/>
      <c r="AR31" s="212"/>
      <c r="AS31" s="212"/>
      <c r="AT31" s="212"/>
      <c r="AU31" s="212"/>
      <c r="AV31" s="212"/>
      <c r="AW31" s="212"/>
      <c r="AX31" s="212"/>
      <c r="AY31" s="212"/>
      <c r="AZ31" s="212"/>
      <c r="BA31" s="240" t="str">
        <f>C31</f>
        <v>svislé nebo šikmé (odkloněné), půdorysně přímé nebo zalomené, stěn základových pasů ve volných nebo zapažených jámách, rýhách, šachtách, včetně případných vzpěr,</v>
      </c>
      <c r="BB31" s="212"/>
      <c r="BC31" s="212"/>
      <c r="BD31" s="212"/>
      <c r="BE31" s="212"/>
      <c r="BF31" s="212"/>
      <c r="BG31" s="212"/>
      <c r="BH31" s="212"/>
    </row>
    <row r="32" spans="1:60" outlineLevel="2" x14ac:dyDescent="0.2">
      <c r="A32" s="219"/>
      <c r="B32" s="220"/>
      <c r="C32" s="244" t="s">
        <v>781</v>
      </c>
      <c r="D32" s="223"/>
      <c r="E32" s="224">
        <v>3.4860000000000002</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3">
        <v>9</v>
      </c>
      <c r="B33" s="234" t="s">
        <v>782</v>
      </c>
      <c r="C33" s="243" t="s">
        <v>783</v>
      </c>
      <c r="D33" s="235" t="s">
        <v>233</v>
      </c>
      <c r="E33" s="236">
        <v>3.4860000000000002</v>
      </c>
      <c r="F33" s="237"/>
      <c r="G33" s="238">
        <f>ROUND(E33*F33,2)</f>
        <v>0</v>
      </c>
      <c r="H33" s="237">
        <v>0</v>
      </c>
      <c r="I33" s="238">
        <f>ROUND(E33*H33,2)</f>
        <v>0</v>
      </c>
      <c r="J33" s="237">
        <v>151.5</v>
      </c>
      <c r="K33" s="238">
        <f>ROUND(E33*J33,2)</f>
        <v>528.13</v>
      </c>
      <c r="L33" s="238">
        <v>21</v>
      </c>
      <c r="M33" s="238">
        <f>G33*(1+L33/100)</f>
        <v>0</v>
      </c>
      <c r="N33" s="236">
        <v>0</v>
      </c>
      <c r="O33" s="236">
        <f>ROUND(E33*N33,2)</f>
        <v>0</v>
      </c>
      <c r="P33" s="236">
        <v>0</v>
      </c>
      <c r="Q33" s="236">
        <f>ROUND(E33*P33,2)</f>
        <v>0</v>
      </c>
      <c r="R33" s="238" t="s">
        <v>631</v>
      </c>
      <c r="S33" s="238" t="s">
        <v>178</v>
      </c>
      <c r="T33" s="239" t="s">
        <v>178</v>
      </c>
      <c r="U33" s="222">
        <v>0.32</v>
      </c>
      <c r="V33" s="222">
        <f>ROUND(E33*U33,2)</f>
        <v>1.1200000000000001</v>
      </c>
      <c r="W33" s="222"/>
      <c r="X33" s="222" t="s">
        <v>235</v>
      </c>
      <c r="Y33" s="222" t="s">
        <v>181</v>
      </c>
      <c r="Z33" s="212"/>
      <c r="AA33" s="212"/>
      <c r="AB33" s="212"/>
      <c r="AC33" s="212"/>
      <c r="AD33" s="212"/>
      <c r="AE33" s="212"/>
      <c r="AF33" s="212"/>
      <c r="AG33" s="212" t="s">
        <v>236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2" x14ac:dyDescent="0.2">
      <c r="A34" s="219"/>
      <c r="B34" s="220"/>
      <c r="C34" s="257" t="s">
        <v>780</v>
      </c>
      <c r="D34" s="249"/>
      <c r="E34" s="249"/>
      <c r="F34" s="249"/>
      <c r="G34" s="249"/>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238</v>
      </c>
      <c r="AH34" s="212"/>
      <c r="AI34" s="212"/>
      <c r="AJ34" s="212"/>
      <c r="AK34" s="212"/>
      <c r="AL34" s="212"/>
      <c r="AM34" s="212"/>
      <c r="AN34" s="212"/>
      <c r="AO34" s="212"/>
      <c r="AP34" s="212"/>
      <c r="AQ34" s="212"/>
      <c r="AR34" s="212"/>
      <c r="AS34" s="212"/>
      <c r="AT34" s="212"/>
      <c r="AU34" s="212"/>
      <c r="AV34" s="212"/>
      <c r="AW34" s="212"/>
      <c r="AX34" s="212"/>
      <c r="AY34" s="212"/>
      <c r="AZ34" s="212"/>
      <c r="BA34" s="240" t="str">
        <f>C34</f>
        <v>svislé nebo šikmé (odkloněné), půdorysně přímé nebo zalomené, stěn základových pasů ve volných nebo zapažených jámách, rýhách, šachtách, včetně případných vzpěr,</v>
      </c>
      <c r="BB34" s="212"/>
      <c r="BC34" s="212"/>
      <c r="BD34" s="212"/>
      <c r="BE34" s="212"/>
      <c r="BF34" s="212"/>
      <c r="BG34" s="212"/>
      <c r="BH34" s="212"/>
    </row>
    <row r="35" spans="1:60" outlineLevel="2" x14ac:dyDescent="0.2">
      <c r="A35" s="219"/>
      <c r="B35" s="220"/>
      <c r="C35" s="244" t="s">
        <v>781</v>
      </c>
      <c r="D35" s="223"/>
      <c r="E35" s="224">
        <v>3.4860000000000002</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x14ac:dyDescent="0.2">
      <c r="A36" s="226" t="s">
        <v>173</v>
      </c>
      <c r="B36" s="227" t="s">
        <v>131</v>
      </c>
      <c r="C36" s="242" t="s">
        <v>132</v>
      </c>
      <c r="D36" s="228"/>
      <c r="E36" s="229"/>
      <c r="F36" s="230"/>
      <c r="G36" s="230">
        <f>SUMIF(AG37:AG40,"&lt;&gt;NOR",G37:G40)</f>
        <v>0</v>
      </c>
      <c r="H36" s="230"/>
      <c r="I36" s="230">
        <f>SUM(I37:I40)</f>
        <v>0</v>
      </c>
      <c r="J36" s="230"/>
      <c r="K36" s="230">
        <f>SUM(K37:K40)</f>
        <v>72535</v>
      </c>
      <c r="L36" s="230"/>
      <c r="M36" s="230">
        <f>SUM(M37:M40)</f>
        <v>0</v>
      </c>
      <c r="N36" s="229"/>
      <c r="O36" s="229">
        <f>SUM(O37:O40)</f>
        <v>0</v>
      </c>
      <c r="P36" s="229"/>
      <c r="Q36" s="229">
        <f>SUM(Q37:Q40)</f>
        <v>0</v>
      </c>
      <c r="R36" s="230"/>
      <c r="S36" s="230"/>
      <c r="T36" s="231"/>
      <c r="U36" s="225"/>
      <c r="V36" s="225">
        <f>SUM(V37:V40)</f>
        <v>0</v>
      </c>
      <c r="W36" s="225"/>
      <c r="X36" s="225"/>
      <c r="Y36" s="225"/>
      <c r="AG36" t="s">
        <v>174</v>
      </c>
    </row>
    <row r="37" spans="1:60" ht="22.5" outlineLevel="1" x14ac:dyDescent="0.2">
      <c r="A37" s="233">
        <v>10</v>
      </c>
      <c r="B37" s="234" t="s">
        <v>577</v>
      </c>
      <c r="C37" s="243" t="s">
        <v>784</v>
      </c>
      <c r="D37" s="235" t="s">
        <v>579</v>
      </c>
      <c r="E37" s="236">
        <v>5</v>
      </c>
      <c r="F37" s="237"/>
      <c r="G37" s="238">
        <f>ROUND(E37*F37,2)</f>
        <v>0</v>
      </c>
      <c r="H37" s="237">
        <v>0</v>
      </c>
      <c r="I37" s="238">
        <f>ROUND(E37*H37,2)</f>
        <v>0</v>
      </c>
      <c r="J37" s="237">
        <v>12763</v>
      </c>
      <c r="K37" s="238">
        <f>ROUND(E37*J37,2)</f>
        <v>63815</v>
      </c>
      <c r="L37" s="238">
        <v>21</v>
      </c>
      <c r="M37" s="238">
        <f>G37*(1+L37/100)</f>
        <v>0</v>
      </c>
      <c r="N37" s="236">
        <v>0</v>
      </c>
      <c r="O37" s="236">
        <f>ROUND(E37*N37,2)</f>
        <v>0</v>
      </c>
      <c r="P37" s="236">
        <v>0</v>
      </c>
      <c r="Q37" s="236">
        <f>ROUND(E37*P37,2)</f>
        <v>0</v>
      </c>
      <c r="R37" s="238"/>
      <c r="S37" s="238" t="s">
        <v>186</v>
      </c>
      <c r="T37" s="239" t="s">
        <v>179</v>
      </c>
      <c r="U37" s="222">
        <v>0</v>
      </c>
      <c r="V37" s="222">
        <f>ROUND(E37*U37,2)</f>
        <v>0</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785</v>
      </c>
      <c r="D38" s="223"/>
      <c r="E38" s="224">
        <v>5</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1" x14ac:dyDescent="0.2">
      <c r="A39" s="233">
        <v>11</v>
      </c>
      <c r="B39" s="234" t="s">
        <v>786</v>
      </c>
      <c r="C39" s="243" t="s">
        <v>787</v>
      </c>
      <c r="D39" s="235" t="s">
        <v>579</v>
      </c>
      <c r="E39" s="236">
        <v>2</v>
      </c>
      <c r="F39" s="237"/>
      <c r="G39" s="238">
        <f>ROUND(E39*F39,2)</f>
        <v>0</v>
      </c>
      <c r="H39" s="237">
        <v>0</v>
      </c>
      <c r="I39" s="238">
        <f>ROUND(E39*H39,2)</f>
        <v>0</v>
      </c>
      <c r="J39" s="237">
        <v>4360</v>
      </c>
      <c r="K39" s="238">
        <f>ROUND(E39*J39,2)</f>
        <v>8720</v>
      </c>
      <c r="L39" s="238">
        <v>21</v>
      </c>
      <c r="M39" s="238">
        <f>G39*(1+L39/100)</f>
        <v>0</v>
      </c>
      <c r="N39" s="236">
        <v>0</v>
      </c>
      <c r="O39" s="236">
        <f>ROUND(E39*N39,2)</f>
        <v>0</v>
      </c>
      <c r="P39" s="236">
        <v>0</v>
      </c>
      <c r="Q39" s="236">
        <f>ROUND(E39*P39,2)</f>
        <v>0</v>
      </c>
      <c r="R39" s="238"/>
      <c r="S39" s="238" t="s">
        <v>186</v>
      </c>
      <c r="T39" s="239" t="s">
        <v>179</v>
      </c>
      <c r="U39" s="222">
        <v>0</v>
      </c>
      <c r="V39" s="222">
        <f>ROUND(E39*U39,2)</f>
        <v>0</v>
      </c>
      <c r="W39" s="222"/>
      <c r="X39" s="222" t="s">
        <v>235</v>
      </c>
      <c r="Y39" s="222" t="s">
        <v>181</v>
      </c>
      <c r="Z39" s="212"/>
      <c r="AA39" s="212"/>
      <c r="AB39" s="212"/>
      <c r="AC39" s="212"/>
      <c r="AD39" s="212"/>
      <c r="AE39" s="212"/>
      <c r="AF39" s="212"/>
      <c r="AG39" s="212" t="s">
        <v>236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
      <c r="A40" s="219"/>
      <c r="B40" s="220"/>
      <c r="C40" s="244" t="s">
        <v>788</v>
      </c>
      <c r="D40" s="223"/>
      <c r="E40" s="224">
        <v>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26" t="s">
        <v>173</v>
      </c>
      <c r="B41" s="227" t="s">
        <v>139</v>
      </c>
      <c r="C41" s="242" t="s">
        <v>140</v>
      </c>
      <c r="D41" s="228"/>
      <c r="E41" s="229"/>
      <c r="F41" s="230"/>
      <c r="G41" s="230">
        <f>SUMIF(AG42:AG43,"&lt;&gt;NOR",G42:G43)</f>
        <v>0</v>
      </c>
      <c r="H41" s="230"/>
      <c r="I41" s="230">
        <f>SUM(I42:I43)</f>
        <v>0</v>
      </c>
      <c r="J41" s="230"/>
      <c r="K41" s="230">
        <f>SUM(K42:K43)</f>
        <v>24682.6</v>
      </c>
      <c r="L41" s="230"/>
      <c r="M41" s="230">
        <f>SUM(M42:M43)</f>
        <v>0</v>
      </c>
      <c r="N41" s="229"/>
      <c r="O41" s="229">
        <f>SUM(O42:O43)</f>
        <v>0</v>
      </c>
      <c r="P41" s="229"/>
      <c r="Q41" s="229">
        <f>SUM(Q42:Q43)</f>
        <v>0</v>
      </c>
      <c r="R41" s="230"/>
      <c r="S41" s="230"/>
      <c r="T41" s="231"/>
      <c r="U41" s="225"/>
      <c r="V41" s="225">
        <f>SUM(V42:V43)</f>
        <v>0</v>
      </c>
      <c r="W41" s="225"/>
      <c r="X41" s="225"/>
      <c r="Y41" s="225"/>
      <c r="AG41" t="s">
        <v>174</v>
      </c>
    </row>
    <row r="42" spans="1:60" outlineLevel="1" x14ac:dyDescent="0.2">
      <c r="A42" s="233">
        <v>12</v>
      </c>
      <c r="B42" s="234" t="s">
        <v>763</v>
      </c>
      <c r="C42" s="243" t="s">
        <v>789</v>
      </c>
      <c r="D42" s="235" t="s">
        <v>765</v>
      </c>
      <c r="E42" s="236">
        <v>3.34</v>
      </c>
      <c r="F42" s="237"/>
      <c r="G42" s="238">
        <f>ROUND(E42*F42,2)</f>
        <v>0</v>
      </c>
      <c r="H42" s="237">
        <v>0</v>
      </c>
      <c r="I42" s="238">
        <f>ROUND(E42*H42,2)</f>
        <v>0</v>
      </c>
      <c r="J42" s="237">
        <v>7390</v>
      </c>
      <c r="K42" s="238">
        <f>ROUND(E42*J42,2)</f>
        <v>24682.6</v>
      </c>
      <c r="L42" s="238">
        <v>21</v>
      </c>
      <c r="M42" s="238">
        <f>G42*(1+L42/100)</f>
        <v>0</v>
      </c>
      <c r="N42" s="236">
        <v>0</v>
      </c>
      <c r="O42" s="236">
        <f>ROUND(E42*N42,2)</f>
        <v>0</v>
      </c>
      <c r="P42" s="236">
        <v>0</v>
      </c>
      <c r="Q42" s="236">
        <f>ROUND(E42*P42,2)</f>
        <v>0</v>
      </c>
      <c r="R42" s="238"/>
      <c r="S42" s="238" t="s">
        <v>186</v>
      </c>
      <c r="T42" s="239" t="s">
        <v>179</v>
      </c>
      <c r="U42" s="222">
        <v>0</v>
      </c>
      <c r="V42" s="222">
        <f>ROUND(E42*U42,2)</f>
        <v>0</v>
      </c>
      <c r="W42" s="222"/>
      <c r="X42" s="222" t="s">
        <v>235</v>
      </c>
      <c r="Y42" s="222" t="s">
        <v>181</v>
      </c>
      <c r="Z42" s="212"/>
      <c r="AA42" s="212"/>
      <c r="AB42" s="212"/>
      <c r="AC42" s="212"/>
      <c r="AD42" s="212"/>
      <c r="AE42" s="212"/>
      <c r="AF42" s="212"/>
      <c r="AG42" s="212" t="s">
        <v>236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44" t="s">
        <v>790</v>
      </c>
      <c r="D43" s="223"/>
      <c r="E43" s="224">
        <v>3.34</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183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x14ac:dyDescent="0.2">
      <c r="A44" s="3"/>
      <c r="B44" s="4"/>
      <c r="C44" s="246"/>
      <c r="D44" s="6"/>
      <c r="E44" s="3"/>
      <c r="F44" s="3"/>
      <c r="G44" s="3"/>
      <c r="H44" s="3"/>
      <c r="I44" s="3"/>
      <c r="J44" s="3"/>
      <c r="K44" s="3"/>
      <c r="L44" s="3"/>
      <c r="M44" s="3"/>
      <c r="N44" s="3"/>
      <c r="O44" s="3"/>
      <c r="P44" s="3"/>
      <c r="Q44" s="3"/>
      <c r="R44" s="3"/>
      <c r="S44" s="3"/>
      <c r="T44" s="3"/>
      <c r="U44" s="3"/>
      <c r="V44" s="3"/>
      <c r="W44" s="3"/>
      <c r="X44" s="3"/>
      <c r="Y44" s="3"/>
      <c r="AE44">
        <v>12</v>
      </c>
      <c r="AF44">
        <v>21</v>
      </c>
      <c r="AG44" t="s">
        <v>159</v>
      </c>
    </row>
    <row r="45" spans="1:60" x14ac:dyDescent="0.2">
      <c r="A45" s="215"/>
      <c r="B45" s="216" t="s">
        <v>29</v>
      </c>
      <c r="C45" s="247"/>
      <c r="D45" s="217"/>
      <c r="E45" s="218"/>
      <c r="F45" s="218"/>
      <c r="G45" s="232">
        <f>G8+G25+G36+G41</f>
        <v>0</v>
      </c>
      <c r="H45" s="3"/>
      <c r="I45" s="3"/>
      <c r="J45" s="3"/>
      <c r="K45" s="3"/>
      <c r="L45" s="3"/>
      <c r="M45" s="3"/>
      <c r="N45" s="3"/>
      <c r="O45" s="3"/>
      <c r="P45" s="3"/>
      <c r="Q45" s="3"/>
      <c r="R45" s="3"/>
      <c r="S45" s="3"/>
      <c r="T45" s="3"/>
      <c r="U45" s="3"/>
      <c r="V45" s="3"/>
      <c r="W45" s="3"/>
      <c r="X45" s="3"/>
      <c r="Y45" s="3"/>
      <c r="AE45">
        <f>SUMIF(L7:L43,AE44,G7:G43)</f>
        <v>0</v>
      </c>
      <c r="AF45">
        <f>SUMIF(L7:L43,AF44,G7:G43)</f>
        <v>0</v>
      </c>
      <c r="AG45" t="s">
        <v>229</v>
      </c>
    </row>
    <row r="46" spans="1:60" x14ac:dyDescent="0.2">
      <c r="C46" s="248"/>
      <c r="D46" s="10"/>
      <c r="AG46" t="s">
        <v>230</v>
      </c>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aOUMEsocl2K1MDEWprklV+4hIdL7QiIcDsy/KYxQycRoBeGziV/+BU7wKFZqN24RNYVTZ0xijfaPcvmGtntqw==" saltValue="FHTaonpyNtM+Egb5Xogn4Q==" spinCount="100000" sheet="1" formatRows="0"/>
  <mergeCells count="10">
    <mergeCell ref="C16:G16"/>
    <mergeCell ref="C23:G23"/>
    <mergeCell ref="C31:G31"/>
    <mergeCell ref="C34:G34"/>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EDB5-3835-4B1C-9E26-08701744E9F2}">
  <sheetPr>
    <outlinePr summaryBelow="0"/>
  </sheetPr>
  <dimension ref="A1:BH5000"/>
  <sheetViews>
    <sheetView workbookViewId="0">
      <pane ySplit="7" topLeftCell="A182" activePane="bottomLeft" state="frozen"/>
      <selection pane="bottomLeft" activeCell="F205" activeCellId="53" sqref="F9 F14 F19 F22 F29 F37 F43 F49 F54 F57 F62 F67 F73 F77 F81 F84 F88 F91 F96 F99 F101 F104 F107 F110 F112 F114 F117 F120 F122 F124 F126 F128 F130 F133 F136 F140 F143 F145 F148 F150 F153 F155 F158 F164 F167 F175 F177 F180 F184 F188 F192 F196 F200 F205"/>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73</v>
      </c>
      <c r="C3" s="201" t="s">
        <v>74</v>
      </c>
      <c r="D3" s="199"/>
      <c r="E3" s="199"/>
      <c r="F3" s="199"/>
      <c r="G3" s="200"/>
      <c r="AC3" s="176" t="s">
        <v>148</v>
      </c>
      <c r="AG3" t="s">
        <v>149</v>
      </c>
    </row>
    <row r="4" spans="1:60" ht="24.95" customHeight="1" x14ac:dyDescent="0.2">
      <c r="A4" s="202" t="s">
        <v>9</v>
      </c>
      <c r="B4" s="203" t="s">
        <v>54</v>
      </c>
      <c r="C4" s="204" t="s">
        <v>75</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SUMIF(AG9:AG82,"&lt;&gt;NOR",G9:G82)</f>
        <v>0</v>
      </c>
      <c r="H8" s="230"/>
      <c r="I8" s="230">
        <f>SUM(I9:I82)</f>
        <v>144436.54999999999</v>
      </c>
      <c r="J8" s="230"/>
      <c r="K8" s="230">
        <f>SUM(K9:K82)</f>
        <v>675701.51</v>
      </c>
      <c r="L8" s="230"/>
      <c r="M8" s="230">
        <f>SUM(M9:M82)</f>
        <v>0</v>
      </c>
      <c r="N8" s="229"/>
      <c r="O8" s="229">
        <f>SUM(O9:O82)</f>
        <v>156.98000000000002</v>
      </c>
      <c r="P8" s="229"/>
      <c r="Q8" s="229">
        <f>SUM(Q9:Q82)</f>
        <v>0</v>
      </c>
      <c r="R8" s="230"/>
      <c r="S8" s="230"/>
      <c r="T8" s="231"/>
      <c r="U8" s="225"/>
      <c r="V8" s="225">
        <f>SUM(V9:V82)</f>
        <v>392.83000000000004</v>
      </c>
      <c r="W8" s="225"/>
      <c r="X8" s="225"/>
      <c r="Y8" s="225"/>
      <c r="AG8" t="s">
        <v>174</v>
      </c>
    </row>
    <row r="9" spans="1:60" outlineLevel="1" x14ac:dyDescent="0.2">
      <c r="A9" s="233">
        <v>1</v>
      </c>
      <c r="B9" s="234" t="s">
        <v>390</v>
      </c>
      <c r="C9" s="243" t="s">
        <v>391</v>
      </c>
      <c r="D9" s="235" t="s">
        <v>277</v>
      </c>
      <c r="E9" s="236">
        <v>523.29999999999995</v>
      </c>
      <c r="F9" s="237"/>
      <c r="G9" s="238">
        <f>ROUND(E9*F9,2)</f>
        <v>0</v>
      </c>
      <c r="H9" s="237">
        <v>0</v>
      </c>
      <c r="I9" s="238">
        <f>ROUND(E9*H9,2)</f>
        <v>0</v>
      </c>
      <c r="J9" s="237">
        <v>227.5</v>
      </c>
      <c r="K9" s="238">
        <f>ROUND(E9*J9,2)</f>
        <v>119050.75</v>
      </c>
      <c r="L9" s="238">
        <v>21</v>
      </c>
      <c r="M9" s="238">
        <f>G9*(1+L9/100)</f>
        <v>0</v>
      </c>
      <c r="N9" s="236">
        <v>0</v>
      </c>
      <c r="O9" s="236">
        <f>ROUND(E9*N9,2)</f>
        <v>0</v>
      </c>
      <c r="P9" s="236">
        <v>0</v>
      </c>
      <c r="Q9" s="236">
        <f>ROUND(E9*P9,2)</f>
        <v>0</v>
      </c>
      <c r="R9" s="238" t="s">
        <v>392</v>
      </c>
      <c r="S9" s="238" t="s">
        <v>178</v>
      </c>
      <c r="T9" s="239" t="s">
        <v>178</v>
      </c>
      <c r="U9" s="222">
        <v>0.36799999999999999</v>
      </c>
      <c r="V9" s="222">
        <f>ROUND(E9*U9,2)</f>
        <v>192.57</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791</v>
      </c>
      <c r="D11" s="223"/>
      <c r="E11" s="224">
        <v>340.8</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44" t="s">
        <v>792</v>
      </c>
      <c r="D12" s="223"/>
      <c r="E12" s="224">
        <v>112.48</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183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4" t="s">
        <v>793</v>
      </c>
      <c r="D13" s="223"/>
      <c r="E13" s="224">
        <v>70.02</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3">
        <v>2</v>
      </c>
      <c r="B14" s="234" t="s">
        <v>397</v>
      </c>
      <c r="C14" s="243" t="s">
        <v>398</v>
      </c>
      <c r="D14" s="235" t="s">
        <v>277</v>
      </c>
      <c r="E14" s="236">
        <v>174.43333000000001</v>
      </c>
      <c r="F14" s="237"/>
      <c r="G14" s="238">
        <f>ROUND(E14*F14,2)</f>
        <v>0</v>
      </c>
      <c r="H14" s="237">
        <v>0</v>
      </c>
      <c r="I14" s="238">
        <f>ROUND(E14*H14,2)</f>
        <v>0</v>
      </c>
      <c r="J14" s="237">
        <v>44.9</v>
      </c>
      <c r="K14" s="238">
        <f>ROUND(E14*J14,2)</f>
        <v>7832.06</v>
      </c>
      <c r="L14" s="238">
        <v>21</v>
      </c>
      <c r="M14" s="238">
        <f>G14*(1+L14/100)</f>
        <v>0</v>
      </c>
      <c r="N14" s="236">
        <v>0</v>
      </c>
      <c r="O14" s="236">
        <f>ROUND(E14*N14,2)</f>
        <v>0</v>
      </c>
      <c r="P14" s="236">
        <v>0</v>
      </c>
      <c r="Q14" s="236">
        <f>ROUND(E14*P14,2)</f>
        <v>0</v>
      </c>
      <c r="R14" s="238" t="s">
        <v>392</v>
      </c>
      <c r="S14" s="238" t="s">
        <v>178</v>
      </c>
      <c r="T14" s="239" t="s">
        <v>178</v>
      </c>
      <c r="U14" s="222">
        <v>5.8000000000000003E-2</v>
      </c>
      <c r="V14" s="222">
        <f>ROUND(E14*U14,2)</f>
        <v>10.119999999999999</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7" t="s">
        <v>393</v>
      </c>
      <c r="D15" s="249"/>
      <c r="E15" s="249"/>
      <c r="F15" s="249"/>
      <c r="G15" s="249"/>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794</v>
      </c>
      <c r="D16" s="223"/>
      <c r="E16" s="224">
        <v>113.6</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4" t="s">
        <v>795</v>
      </c>
      <c r="D17" s="223"/>
      <c r="E17" s="224">
        <v>37.49333</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796</v>
      </c>
      <c r="D18" s="223"/>
      <c r="E18" s="224">
        <v>23.34</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3</v>
      </c>
      <c r="B19" s="234" t="s">
        <v>402</v>
      </c>
      <c r="C19" s="243" t="s">
        <v>403</v>
      </c>
      <c r="D19" s="235" t="s">
        <v>277</v>
      </c>
      <c r="E19" s="236">
        <v>1.7150000000000001</v>
      </c>
      <c r="F19" s="237"/>
      <c r="G19" s="238">
        <f>ROUND(E19*F19,2)</f>
        <v>0</v>
      </c>
      <c r="H19" s="237">
        <v>0</v>
      </c>
      <c r="I19" s="238">
        <f>ROUND(E19*H19,2)</f>
        <v>0</v>
      </c>
      <c r="J19" s="237">
        <v>585</v>
      </c>
      <c r="K19" s="238">
        <f>ROUND(E19*J19,2)</f>
        <v>1003.28</v>
      </c>
      <c r="L19" s="238">
        <v>21</v>
      </c>
      <c r="M19" s="238">
        <f>G19*(1+L19/100)</f>
        <v>0</v>
      </c>
      <c r="N19" s="236">
        <v>0</v>
      </c>
      <c r="O19" s="236">
        <f>ROUND(E19*N19,2)</f>
        <v>0</v>
      </c>
      <c r="P19" s="236">
        <v>0</v>
      </c>
      <c r="Q19" s="236">
        <f>ROUND(E19*P19,2)</f>
        <v>0</v>
      </c>
      <c r="R19" s="238" t="s">
        <v>392</v>
      </c>
      <c r="S19" s="238" t="s">
        <v>178</v>
      </c>
      <c r="T19" s="239" t="s">
        <v>178</v>
      </c>
      <c r="U19" s="222">
        <v>0.36499999999999999</v>
      </c>
      <c r="V19" s="222">
        <f>ROUND(E19*U19,2)</f>
        <v>0.63</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2" x14ac:dyDescent="0.2">
      <c r="A20" s="219"/>
      <c r="B20" s="220"/>
      <c r="C20" s="257" t="s">
        <v>404</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40" t="str">
        <f>C20</f>
        <v>zapažených i nezapažených s urovnáním dna do předepsaného profilu a spádu, s přehozením výkopku na přilehlém terénu na vzdálenost do 3 m od podélné osy rýhy nebo s naložením výkopku na dopravní prostředek.</v>
      </c>
      <c r="BB20" s="212"/>
      <c r="BC20" s="212"/>
      <c r="BD20" s="212"/>
      <c r="BE20" s="212"/>
      <c r="BF20" s="212"/>
      <c r="BG20" s="212"/>
      <c r="BH20" s="212"/>
    </row>
    <row r="21" spans="1:60" outlineLevel="2" x14ac:dyDescent="0.2">
      <c r="A21" s="219"/>
      <c r="B21" s="220"/>
      <c r="C21" s="244" t="s">
        <v>797</v>
      </c>
      <c r="D21" s="223"/>
      <c r="E21" s="224">
        <v>1.7150000000000001</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4</v>
      </c>
      <c r="B22" s="234" t="s">
        <v>406</v>
      </c>
      <c r="C22" s="243" t="s">
        <v>407</v>
      </c>
      <c r="D22" s="235" t="s">
        <v>277</v>
      </c>
      <c r="E22" s="236">
        <v>581.81500000000005</v>
      </c>
      <c r="F22" s="237"/>
      <c r="G22" s="238">
        <f>ROUND(E22*F22,2)</f>
        <v>0</v>
      </c>
      <c r="H22" s="237">
        <v>0</v>
      </c>
      <c r="I22" s="238">
        <f>ROUND(E22*H22,2)</f>
        <v>0</v>
      </c>
      <c r="J22" s="237">
        <v>119.5</v>
      </c>
      <c r="K22" s="238">
        <f>ROUND(E22*J22,2)</f>
        <v>69526.89</v>
      </c>
      <c r="L22" s="238">
        <v>21</v>
      </c>
      <c r="M22" s="238">
        <f>G22*(1+L22/100)</f>
        <v>0</v>
      </c>
      <c r="N22" s="236">
        <v>0</v>
      </c>
      <c r="O22" s="236">
        <f>ROUND(E22*N22,2)</f>
        <v>0</v>
      </c>
      <c r="P22" s="236">
        <v>0</v>
      </c>
      <c r="Q22" s="236">
        <f>ROUND(E22*P22,2)</f>
        <v>0</v>
      </c>
      <c r="R22" s="238" t="s">
        <v>392</v>
      </c>
      <c r="S22" s="238" t="s">
        <v>178</v>
      </c>
      <c r="T22" s="239" t="s">
        <v>178</v>
      </c>
      <c r="U22" s="222">
        <v>1.0999999999999999E-2</v>
      </c>
      <c r="V22" s="222">
        <f>ROUND(E22*U22,2)</f>
        <v>6.4</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7" t="s">
        <v>408</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4" t="s">
        <v>791</v>
      </c>
      <c r="D24" s="223"/>
      <c r="E24" s="224">
        <v>340.8</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4" t="s">
        <v>792</v>
      </c>
      <c r="D25" s="223"/>
      <c r="E25" s="224">
        <v>112.48</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4" t="s">
        <v>793</v>
      </c>
      <c r="D26" s="223"/>
      <c r="E26" s="224">
        <v>70.02</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44" t="s">
        <v>797</v>
      </c>
      <c r="D27" s="223"/>
      <c r="E27" s="224">
        <v>1.7150000000000001</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44" t="s">
        <v>798</v>
      </c>
      <c r="D28" s="223"/>
      <c r="E28" s="224">
        <v>56.8</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3">
        <v>5</v>
      </c>
      <c r="B29" s="234" t="s">
        <v>410</v>
      </c>
      <c r="C29" s="243" t="s">
        <v>411</v>
      </c>
      <c r="D29" s="235" t="s">
        <v>277</v>
      </c>
      <c r="E29" s="236">
        <v>4682.1499999999996</v>
      </c>
      <c r="F29" s="237"/>
      <c r="G29" s="238">
        <f>ROUND(E29*F29,2)</f>
        <v>0</v>
      </c>
      <c r="H29" s="237">
        <v>0</v>
      </c>
      <c r="I29" s="238">
        <f>ROUND(E29*H29,2)</f>
        <v>0</v>
      </c>
      <c r="J29" s="237">
        <v>23.9</v>
      </c>
      <c r="K29" s="238">
        <f>ROUND(E29*J29,2)</f>
        <v>111903.39</v>
      </c>
      <c r="L29" s="238">
        <v>21</v>
      </c>
      <c r="M29" s="238">
        <f>G29*(1+L29/100)</f>
        <v>0</v>
      </c>
      <c r="N29" s="236">
        <v>0</v>
      </c>
      <c r="O29" s="236">
        <f>ROUND(E29*N29,2)</f>
        <v>0</v>
      </c>
      <c r="P29" s="236">
        <v>0</v>
      </c>
      <c r="Q29" s="236">
        <f>ROUND(E29*P29,2)</f>
        <v>0</v>
      </c>
      <c r="R29" s="238" t="s">
        <v>392</v>
      </c>
      <c r="S29" s="238" t="s">
        <v>178</v>
      </c>
      <c r="T29" s="239" t="s">
        <v>178</v>
      </c>
      <c r="U29" s="222">
        <v>0</v>
      </c>
      <c r="V29" s="222">
        <f>ROUND(E29*U29,2)</f>
        <v>0</v>
      </c>
      <c r="W29" s="222"/>
      <c r="X29" s="222" t="s">
        <v>235</v>
      </c>
      <c r="Y29" s="222" t="s">
        <v>181</v>
      </c>
      <c r="Z29" s="212"/>
      <c r="AA29" s="212"/>
      <c r="AB29" s="212"/>
      <c r="AC29" s="212"/>
      <c r="AD29" s="212"/>
      <c r="AE29" s="212"/>
      <c r="AF29" s="212"/>
      <c r="AG29" s="212" t="s">
        <v>236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7" t="s">
        <v>408</v>
      </c>
      <c r="D30" s="249"/>
      <c r="E30" s="249"/>
      <c r="F30" s="249"/>
      <c r="G30" s="249"/>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238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4" t="s">
        <v>412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4" t="s">
        <v>799</v>
      </c>
      <c r="D32" s="223"/>
      <c r="E32" s="224">
        <v>3408</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4" t="s">
        <v>800</v>
      </c>
      <c r="D33" s="223"/>
      <c r="E33" s="224">
        <v>1124.8</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801</v>
      </c>
      <c r="D34" s="223"/>
      <c r="E34" s="224">
        <v>700.2</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802</v>
      </c>
      <c r="D35" s="223"/>
      <c r="E35" s="224">
        <v>17.149999999999999</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803</v>
      </c>
      <c r="D36" s="223"/>
      <c r="E36" s="224">
        <v>-568</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3">
        <v>6</v>
      </c>
      <c r="B37" s="234" t="s">
        <v>418</v>
      </c>
      <c r="C37" s="243" t="s">
        <v>419</v>
      </c>
      <c r="D37" s="235" t="s">
        <v>277</v>
      </c>
      <c r="E37" s="236">
        <v>581.81500000000005</v>
      </c>
      <c r="F37" s="237"/>
      <c r="G37" s="238">
        <f>ROUND(E37*F37,2)</f>
        <v>0</v>
      </c>
      <c r="H37" s="237">
        <v>0</v>
      </c>
      <c r="I37" s="238">
        <f>ROUND(E37*H37,2)</f>
        <v>0</v>
      </c>
      <c r="J37" s="237">
        <v>80.5</v>
      </c>
      <c r="K37" s="238">
        <f>ROUND(E37*J37,2)</f>
        <v>46836.11</v>
      </c>
      <c r="L37" s="238">
        <v>21</v>
      </c>
      <c r="M37" s="238">
        <f>G37*(1+L37/100)</f>
        <v>0</v>
      </c>
      <c r="N37" s="236">
        <v>0</v>
      </c>
      <c r="O37" s="236">
        <f>ROUND(E37*N37,2)</f>
        <v>0</v>
      </c>
      <c r="P37" s="236">
        <v>0</v>
      </c>
      <c r="Q37" s="236">
        <f>ROUND(E37*P37,2)</f>
        <v>0</v>
      </c>
      <c r="R37" s="238" t="s">
        <v>392</v>
      </c>
      <c r="S37" s="238" t="s">
        <v>178</v>
      </c>
      <c r="T37" s="239" t="s">
        <v>178</v>
      </c>
      <c r="U37" s="222">
        <v>5.2999999999999999E-2</v>
      </c>
      <c r="V37" s="222">
        <f>ROUND(E37*U37,2)</f>
        <v>30.84</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791</v>
      </c>
      <c r="D38" s="223"/>
      <c r="E38" s="224">
        <v>340.8</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4" t="s">
        <v>792</v>
      </c>
      <c r="D39" s="223"/>
      <c r="E39" s="224">
        <v>112.48</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4" t="s">
        <v>793</v>
      </c>
      <c r="D40" s="223"/>
      <c r="E40" s="224">
        <v>70.02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4" t="s">
        <v>797</v>
      </c>
      <c r="D41" s="223"/>
      <c r="E41" s="224">
        <v>1.7150000000000001</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4" t="s">
        <v>798</v>
      </c>
      <c r="D42" s="223"/>
      <c r="E42" s="224">
        <v>56.8</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183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33">
        <v>7</v>
      </c>
      <c r="B43" s="234" t="s">
        <v>420</v>
      </c>
      <c r="C43" s="243" t="s">
        <v>421</v>
      </c>
      <c r="D43" s="235" t="s">
        <v>277</v>
      </c>
      <c r="E43" s="236">
        <v>468.21499999999997</v>
      </c>
      <c r="F43" s="237"/>
      <c r="G43" s="238">
        <f>ROUND(E43*F43,2)</f>
        <v>0</v>
      </c>
      <c r="H43" s="237">
        <v>0</v>
      </c>
      <c r="I43" s="238">
        <f>ROUND(E43*H43,2)</f>
        <v>0</v>
      </c>
      <c r="J43" s="237">
        <v>18.899999999999999</v>
      </c>
      <c r="K43" s="238">
        <f>ROUND(E43*J43,2)</f>
        <v>8849.26</v>
      </c>
      <c r="L43" s="238">
        <v>21</v>
      </c>
      <c r="M43" s="238">
        <f>G43*(1+L43/100)</f>
        <v>0</v>
      </c>
      <c r="N43" s="236">
        <v>0</v>
      </c>
      <c r="O43" s="236">
        <f>ROUND(E43*N43,2)</f>
        <v>0</v>
      </c>
      <c r="P43" s="236">
        <v>0</v>
      </c>
      <c r="Q43" s="236">
        <f>ROUND(E43*P43,2)</f>
        <v>0</v>
      </c>
      <c r="R43" s="238" t="s">
        <v>392</v>
      </c>
      <c r="S43" s="238" t="s">
        <v>178</v>
      </c>
      <c r="T43" s="239" t="s">
        <v>178</v>
      </c>
      <c r="U43" s="222">
        <v>8.9999999999999993E-3</v>
      </c>
      <c r="V43" s="222">
        <f>ROUND(E43*U43,2)</f>
        <v>4.21</v>
      </c>
      <c r="W43" s="222"/>
      <c r="X43" s="222" t="s">
        <v>235</v>
      </c>
      <c r="Y43" s="222" t="s">
        <v>181</v>
      </c>
      <c r="Z43" s="212"/>
      <c r="AA43" s="212"/>
      <c r="AB43" s="212"/>
      <c r="AC43" s="212"/>
      <c r="AD43" s="212"/>
      <c r="AE43" s="212"/>
      <c r="AF43" s="212"/>
      <c r="AG43" s="212" t="s">
        <v>236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4" t="s">
        <v>791</v>
      </c>
      <c r="D44" s="223"/>
      <c r="E44" s="224">
        <v>340.8</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44" t="s">
        <v>792</v>
      </c>
      <c r="D45" s="223"/>
      <c r="E45" s="224">
        <v>112.48</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4" t="s">
        <v>793</v>
      </c>
      <c r="D46" s="223"/>
      <c r="E46" s="224">
        <v>70.02</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4" t="s">
        <v>797</v>
      </c>
      <c r="D47" s="223"/>
      <c r="E47" s="224">
        <v>1.7150000000000001</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4" t="s">
        <v>804</v>
      </c>
      <c r="D48" s="223"/>
      <c r="E48" s="224">
        <v>-56.8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3">
        <v>8</v>
      </c>
      <c r="B49" s="234" t="s">
        <v>423</v>
      </c>
      <c r="C49" s="243" t="s">
        <v>424</v>
      </c>
      <c r="D49" s="235" t="s">
        <v>277</v>
      </c>
      <c r="E49" s="236">
        <v>56.8</v>
      </c>
      <c r="F49" s="237"/>
      <c r="G49" s="238">
        <f>ROUND(E49*F49,2)</f>
        <v>0</v>
      </c>
      <c r="H49" s="237">
        <v>0</v>
      </c>
      <c r="I49" s="238">
        <f>ROUND(E49*H49,2)</f>
        <v>0</v>
      </c>
      <c r="J49" s="237">
        <v>147</v>
      </c>
      <c r="K49" s="238">
        <f>ROUND(E49*J49,2)</f>
        <v>8349.6</v>
      </c>
      <c r="L49" s="238">
        <v>21</v>
      </c>
      <c r="M49" s="238">
        <f>G49*(1+L49/100)</f>
        <v>0</v>
      </c>
      <c r="N49" s="236">
        <v>0</v>
      </c>
      <c r="O49" s="236">
        <f>ROUND(E49*N49,2)</f>
        <v>0</v>
      </c>
      <c r="P49" s="236">
        <v>0</v>
      </c>
      <c r="Q49" s="236">
        <f>ROUND(E49*P49,2)</f>
        <v>0</v>
      </c>
      <c r="R49" s="238" t="s">
        <v>392</v>
      </c>
      <c r="S49" s="238" t="s">
        <v>178</v>
      </c>
      <c r="T49" s="239" t="s">
        <v>178</v>
      </c>
      <c r="U49" s="222">
        <v>0.20200000000000001</v>
      </c>
      <c r="V49" s="222">
        <f>ROUND(E49*U49,2)</f>
        <v>11.47</v>
      </c>
      <c r="W49" s="222"/>
      <c r="X49" s="222" t="s">
        <v>235</v>
      </c>
      <c r="Y49" s="222" t="s">
        <v>181</v>
      </c>
      <c r="Z49" s="212"/>
      <c r="AA49" s="212"/>
      <c r="AB49" s="212"/>
      <c r="AC49" s="212"/>
      <c r="AD49" s="212"/>
      <c r="AE49" s="212"/>
      <c r="AF49" s="212"/>
      <c r="AG49" s="212" t="s">
        <v>236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7" t="s">
        <v>425</v>
      </c>
      <c r="D50" s="249"/>
      <c r="E50" s="249"/>
      <c r="F50" s="249"/>
      <c r="G50" s="249"/>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238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4" t="s">
        <v>263</v>
      </c>
      <c r="D51" s="223"/>
      <c r="E51" s="22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4" t="s">
        <v>805</v>
      </c>
      <c r="D52" s="223"/>
      <c r="E52" s="224">
        <v>2.8</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4" t="s">
        <v>806</v>
      </c>
      <c r="D53" s="223"/>
      <c r="E53" s="224">
        <v>54</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33">
        <v>9</v>
      </c>
      <c r="B54" s="234" t="s">
        <v>428</v>
      </c>
      <c r="C54" s="243" t="s">
        <v>429</v>
      </c>
      <c r="D54" s="235" t="s">
        <v>277</v>
      </c>
      <c r="E54" s="236">
        <v>1.7150000000000001</v>
      </c>
      <c r="F54" s="237"/>
      <c r="G54" s="238">
        <f>ROUND(E54*F54,2)</f>
        <v>0</v>
      </c>
      <c r="H54" s="237">
        <v>0</v>
      </c>
      <c r="I54" s="238">
        <f>ROUND(E54*H54,2)</f>
        <v>0</v>
      </c>
      <c r="J54" s="237">
        <v>586</v>
      </c>
      <c r="K54" s="238">
        <f>ROUND(E54*J54,2)</f>
        <v>1004.99</v>
      </c>
      <c r="L54" s="238">
        <v>21</v>
      </c>
      <c r="M54" s="238">
        <f>G54*(1+L54/100)</f>
        <v>0</v>
      </c>
      <c r="N54" s="236">
        <v>0</v>
      </c>
      <c r="O54" s="236">
        <f>ROUND(E54*N54,2)</f>
        <v>0</v>
      </c>
      <c r="P54" s="236">
        <v>0</v>
      </c>
      <c r="Q54" s="236">
        <f>ROUND(E54*P54,2)</f>
        <v>0</v>
      </c>
      <c r="R54" s="238" t="s">
        <v>392</v>
      </c>
      <c r="S54" s="238" t="s">
        <v>178</v>
      </c>
      <c r="T54" s="239" t="s">
        <v>178</v>
      </c>
      <c r="U54" s="222">
        <v>1.1499999999999999</v>
      </c>
      <c r="V54" s="222">
        <f>ROUND(E54*U54,2)</f>
        <v>1.97</v>
      </c>
      <c r="W54" s="222"/>
      <c r="X54" s="222" t="s">
        <v>235</v>
      </c>
      <c r="Y54" s="222" t="s">
        <v>181</v>
      </c>
      <c r="Z54" s="212"/>
      <c r="AA54" s="212"/>
      <c r="AB54" s="212"/>
      <c r="AC54" s="212"/>
      <c r="AD54" s="212"/>
      <c r="AE54" s="212"/>
      <c r="AF54" s="212"/>
      <c r="AG54" s="212" t="s">
        <v>236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7" t="s">
        <v>425</v>
      </c>
      <c r="D55" s="249"/>
      <c r="E55" s="249"/>
      <c r="F55" s="249"/>
      <c r="G55" s="249"/>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238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4" t="s">
        <v>807</v>
      </c>
      <c r="D56" s="223"/>
      <c r="E56" s="224">
        <v>1.7150000000000001</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3">
        <v>10</v>
      </c>
      <c r="B57" s="234" t="s">
        <v>431</v>
      </c>
      <c r="C57" s="243" t="s">
        <v>432</v>
      </c>
      <c r="D57" s="235" t="s">
        <v>233</v>
      </c>
      <c r="E57" s="236">
        <v>568</v>
      </c>
      <c r="F57" s="237"/>
      <c r="G57" s="238">
        <f>ROUND(E57*F57,2)</f>
        <v>0</v>
      </c>
      <c r="H57" s="237">
        <v>2.14</v>
      </c>
      <c r="I57" s="238">
        <f>ROUND(E57*H57,2)</f>
        <v>1215.52</v>
      </c>
      <c r="J57" s="237">
        <v>27.36</v>
      </c>
      <c r="K57" s="238">
        <f>ROUND(E57*J57,2)</f>
        <v>15540.48</v>
      </c>
      <c r="L57" s="238">
        <v>21</v>
      </c>
      <c r="M57" s="238">
        <f>G57*(1+L57/100)</f>
        <v>0</v>
      </c>
      <c r="N57" s="236">
        <v>0</v>
      </c>
      <c r="O57" s="236">
        <f>ROUND(E57*N57,2)</f>
        <v>0</v>
      </c>
      <c r="P57" s="236">
        <v>0</v>
      </c>
      <c r="Q57" s="236">
        <f>ROUND(E57*P57,2)</f>
        <v>0</v>
      </c>
      <c r="R57" s="238" t="s">
        <v>433</v>
      </c>
      <c r="S57" s="238" t="s">
        <v>178</v>
      </c>
      <c r="T57" s="239" t="s">
        <v>178</v>
      </c>
      <c r="U57" s="222">
        <v>0.06</v>
      </c>
      <c r="V57" s="222">
        <f>ROUND(E57*U57,2)</f>
        <v>34.08</v>
      </c>
      <c r="W57" s="222"/>
      <c r="X57" s="222" t="s">
        <v>235</v>
      </c>
      <c r="Y57" s="222" t="s">
        <v>181</v>
      </c>
      <c r="Z57" s="212"/>
      <c r="AA57" s="212"/>
      <c r="AB57" s="212"/>
      <c r="AC57" s="212"/>
      <c r="AD57" s="212"/>
      <c r="AE57" s="212"/>
      <c r="AF57" s="212"/>
      <c r="AG57" s="212" t="s">
        <v>236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7" t="s">
        <v>434</v>
      </c>
      <c r="D58" s="249"/>
      <c r="E58" s="249"/>
      <c r="F58" s="249"/>
      <c r="G58" s="249"/>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238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44" t="s">
        <v>263</v>
      </c>
      <c r="D59" s="223"/>
      <c r="E59" s="224"/>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183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
      <c r="A60" s="219"/>
      <c r="B60" s="220"/>
      <c r="C60" s="244" t="s">
        <v>808</v>
      </c>
      <c r="D60" s="223"/>
      <c r="E60" s="224">
        <v>28</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183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
      <c r="A61" s="219"/>
      <c r="B61" s="220"/>
      <c r="C61" s="244" t="s">
        <v>809</v>
      </c>
      <c r="D61" s="223"/>
      <c r="E61" s="224">
        <v>540</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183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33">
        <v>11</v>
      </c>
      <c r="B62" s="234" t="s">
        <v>437</v>
      </c>
      <c r="C62" s="243" t="s">
        <v>438</v>
      </c>
      <c r="D62" s="235" t="s">
        <v>233</v>
      </c>
      <c r="E62" s="236">
        <v>568</v>
      </c>
      <c r="F62" s="237"/>
      <c r="G62" s="238">
        <f>ROUND(E62*F62,2)</f>
        <v>0</v>
      </c>
      <c r="H62" s="237">
        <v>0</v>
      </c>
      <c r="I62" s="238">
        <f>ROUND(E62*H62,2)</f>
        <v>0</v>
      </c>
      <c r="J62" s="237">
        <v>80.3</v>
      </c>
      <c r="K62" s="238">
        <f>ROUND(E62*J62,2)</f>
        <v>45610.400000000001</v>
      </c>
      <c r="L62" s="238">
        <v>21</v>
      </c>
      <c r="M62" s="238">
        <f>G62*(1+L62/100)</f>
        <v>0</v>
      </c>
      <c r="N62" s="236">
        <v>0</v>
      </c>
      <c r="O62" s="236">
        <f>ROUND(E62*N62,2)</f>
        <v>0</v>
      </c>
      <c r="P62" s="236">
        <v>0</v>
      </c>
      <c r="Q62" s="236">
        <f>ROUND(E62*P62,2)</f>
        <v>0</v>
      </c>
      <c r="R62" s="238" t="s">
        <v>392</v>
      </c>
      <c r="S62" s="238" t="s">
        <v>178</v>
      </c>
      <c r="T62" s="239" t="s">
        <v>178</v>
      </c>
      <c r="U62" s="222">
        <v>0.17699999999999999</v>
      </c>
      <c r="V62" s="222">
        <f>ROUND(E62*U62,2)</f>
        <v>100.54</v>
      </c>
      <c r="W62" s="222"/>
      <c r="X62" s="222" t="s">
        <v>235</v>
      </c>
      <c r="Y62" s="222" t="s">
        <v>181</v>
      </c>
      <c r="Z62" s="212"/>
      <c r="AA62" s="212"/>
      <c r="AB62" s="212"/>
      <c r="AC62" s="212"/>
      <c r="AD62" s="212"/>
      <c r="AE62" s="212"/>
      <c r="AF62" s="212"/>
      <c r="AG62" s="212" t="s">
        <v>236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2" x14ac:dyDescent="0.2">
      <c r="A63" s="219"/>
      <c r="B63" s="220"/>
      <c r="C63" s="257" t="s">
        <v>439</v>
      </c>
      <c r="D63" s="249"/>
      <c r="E63" s="249"/>
      <c r="F63" s="249"/>
      <c r="G63" s="249"/>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238</v>
      </c>
      <c r="AH63" s="212"/>
      <c r="AI63" s="212"/>
      <c r="AJ63" s="212"/>
      <c r="AK63" s="212"/>
      <c r="AL63" s="212"/>
      <c r="AM63" s="212"/>
      <c r="AN63" s="212"/>
      <c r="AO63" s="212"/>
      <c r="AP63" s="212"/>
      <c r="AQ63" s="212"/>
      <c r="AR63" s="212"/>
      <c r="AS63" s="212"/>
      <c r="AT63" s="212"/>
      <c r="AU63" s="212"/>
      <c r="AV63" s="212"/>
      <c r="AW63" s="212"/>
      <c r="AX63" s="212"/>
      <c r="AY63" s="212"/>
      <c r="AZ63" s="212"/>
      <c r="BA63" s="240" t="str">
        <f>C63</f>
        <v>s případným nutným přemístěním hromad nebo dočasných skládek na místo potřeby ze vzdálenosti do 30 m, v rovině nebo ve svahu do 1 : 5,</v>
      </c>
      <c r="BB63" s="212"/>
      <c r="BC63" s="212"/>
      <c r="BD63" s="212"/>
      <c r="BE63" s="212"/>
      <c r="BF63" s="212"/>
      <c r="BG63" s="212"/>
      <c r="BH63" s="212"/>
    </row>
    <row r="64" spans="1:60" outlineLevel="2" x14ac:dyDescent="0.2">
      <c r="A64" s="219"/>
      <c r="B64" s="220"/>
      <c r="C64" s="244" t="s">
        <v>263</v>
      </c>
      <c r="D64" s="223"/>
      <c r="E64" s="224"/>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183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44" t="s">
        <v>808</v>
      </c>
      <c r="D65" s="223"/>
      <c r="E65" s="224">
        <v>28</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183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4" t="s">
        <v>809</v>
      </c>
      <c r="D66" s="223"/>
      <c r="E66" s="224">
        <v>540</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183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12</v>
      </c>
      <c r="B67" s="234" t="s">
        <v>440</v>
      </c>
      <c r="C67" s="243" t="s">
        <v>441</v>
      </c>
      <c r="D67" s="235" t="s">
        <v>277</v>
      </c>
      <c r="E67" s="236">
        <v>468.21499999999997</v>
      </c>
      <c r="F67" s="237"/>
      <c r="G67" s="238">
        <f>ROUND(E67*F67,2)</f>
        <v>0</v>
      </c>
      <c r="H67" s="237">
        <v>0</v>
      </c>
      <c r="I67" s="238">
        <f>ROUND(E67*H67,2)</f>
        <v>0</v>
      </c>
      <c r="J67" s="237">
        <v>513</v>
      </c>
      <c r="K67" s="238">
        <f>ROUND(E67*J67,2)</f>
        <v>240194.3</v>
      </c>
      <c r="L67" s="238">
        <v>21</v>
      </c>
      <c r="M67" s="238">
        <f>G67*(1+L67/100)</f>
        <v>0</v>
      </c>
      <c r="N67" s="236">
        <v>0</v>
      </c>
      <c r="O67" s="236">
        <f>ROUND(E67*N67,2)</f>
        <v>0</v>
      </c>
      <c r="P67" s="236">
        <v>0</v>
      </c>
      <c r="Q67" s="236">
        <f>ROUND(E67*P67,2)</f>
        <v>0</v>
      </c>
      <c r="R67" s="238" t="s">
        <v>392</v>
      </c>
      <c r="S67" s="238" t="s">
        <v>178</v>
      </c>
      <c r="T67" s="239" t="s">
        <v>178</v>
      </c>
      <c r="U67" s="222">
        <v>0</v>
      </c>
      <c r="V67" s="222">
        <f>ROUND(E67*U67,2)</f>
        <v>0</v>
      </c>
      <c r="W67" s="222"/>
      <c r="X67" s="222" t="s">
        <v>235</v>
      </c>
      <c r="Y67" s="222" t="s">
        <v>181</v>
      </c>
      <c r="Z67" s="212"/>
      <c r="AA67" s="212"/>
      <c r="AB67" s="212"/>
      <c r="AC67" s="212"/>
      <c r="AD67" s="212"/>
      <c r="AE67" s="212"/>
      <c r="AF67" s="212"/>
      <c r="AG67" s="212" t="s">
        <v>236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4" t="s">
        <v>791</v>
      </c>
      <c r="D68" s="223"/>
      <c r="E68" s="224">
        <v>340.8</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183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4" t="s">
        <v>792</v>
      </c>
      <c r="D69" s="223"/>
      <c r="E69" s="224">
        <v>112.48</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183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4" t="s">
        <v>793</v>
      </c>
      <c r="D70" s="223"/>
      <c r="E70" s="224">
        <v>70.02</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183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4" t="s">
        <v>797</v>
      </c>
      <c r="D71" s="223"/>
      <c r="E71" s="224">
        <v>1.7150000000000001</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183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4" t="s">
        <v>804</v>
      </c>
      <c r="D72" s="223"/>
      <c r="E72" s="224">
        <v>-56.8</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183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13</v>
      </c>
      <c r="B73" s="234" t="s">
        <v>442</v>
      </c>
      <c r="C73" s="243" t="s">
        <v>443</v>
      </c>
      <c r="D73" s="235" t="s">
        <v>444</v>
      </c>
      <c r="E73" s="236">
        <v>22.72</v>
      </c>
      <c r="F73" s="237"/>
      <c r="G73" s="238">
        <f>ROUND(E73*F73,2)</f>
        <v>0</v>
      </c>
      <c r="H73" s="237">
        <v>187.5</v>
      </c>
      <c r="I73" s="238">
        <f>ROUND(E73*H73,2)</f>
        <v>4260</v>
      </c>
      <c r="J73" s="237">
        <v>0</v>
      </c>
      <c r="K73" s="238">
        <f>ROUND(E73*J73,2)</f>
        <v>0</v>
      </c>
      <c r="L73" s="238">
        <v>21</v>
      </c>
      <c r="M73" s="238">
        <f>G73*(1+L73/100)</f>
        <v>0</v>
      </c>
      <c r="N73" s="236">
        <v>1E-3</v>
      </c>
      <c r="O73" s="236">
        <f>ROUND(E73*N73,2)</f>
        <v>0.02</v>
      </c>
      <c r="P73" s="236">
        <v>0</v>
      </c>
      <c r="Q73" s="236">
        <f>ROUND(E73*P73,2)</f>
        <v>0</v>
      </c>
      <c r="R73" s="238" t="s">
        <v>445</v>
      </c>
      <c r="S73" s="238" t="s">
        <v>178</v>
      </c>
      <c r="T73" s="239" t="s">
        <v>178</v>
      </c>
      <c r="U73" s="222">
        <v>0</v>
      </c>
      <c r="V73" s="222">
        <f>ROUND(E73*U73,2)</f>
        <v>0</v>
      </c>
      <c r="W73" s="222"/>
      <c r="X73" s="222" t="s">
        <v>446</v>
      </c>
      <c r="Y73" s="222" t="s">
        <v>181</v>
      </c>
      <c r="Z73" s="212"/>
      <c r="AA73" s="212"/>
      <c r="AB73" s="212"/>
      <c r="AC73" s="212"/>
      <c r="AD73" s="212"/>
      <c r="AE73" s="212"/>
      <c r="AF73" s="212"/>
      <c r="AG73" s="212" t="s">
        <v>447</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4" t="s">
        <v>263</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183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4" t="s">
        <v>810</v>
      </c>
      <c r="D75" s="223"/>
      <c r="E75" s="224">
        <v>1.1200000000000001</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183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4" t="s">
        <v>811</v>
      </c>
      <c r="D76" s="223"/>
      <c r="E76" s="224">
        <v>21.6</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183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3">
        <v>14</v>
      </c>
      <c r="B77" s="234" t="s">
        <v>450</v>
      </c>
      <c r="C77" s="243" t="s">
        <v>451</v>
      </c>
      <c r="D77" s="235" t="s">
        <v>286</v>
      </c>
      <c r="E77" s="236">
        <v>153.36000000000001</v>
      </c>
      <c r="F77" s="237"/>
      <c r="G77" s="238">
        <f>ROUND(E77*F77,2)</f>
        <v>0</v>
      </c>
      <c r="H77" s="237">
        <v>890</v>
      </c>
      <c r="I77" s="238">
        <f>ROUND(E77*H77,2)</f>
        <v>136490.4</v>
      </c>
      <c r="J77" s="237">
        <v>0</v>
      </c>
      <c r="K77" s="238">
        <f>ROUND(E77*J77,2)</f>
        <v>0</v>
      </c>
      <c r="L77" s="238">
        <v>21</v>
      </c>
      <c r="M77" s="238">
        <f>G77*(1+L77/100)</f>
        <v>0</v>
      </c>
      <c r="N77" s="236">
        <v>1</v>
      </c>
      <c r="O77" s="236">
        <f>ROUND(E77*N77,2)</f>
        <v>153.36000000000001</v>
      </c>
      <c r="P77" s="236">
        <v>0</v>
      </c>
      <c r="Q77" s="236">
        <f>ROUND(E77*P77,2)</f>
        <v>0</v>
      </c>
      <c r="R77" s="238"/>
      <c r="S77" s="238" t="s">
        <v>186</v>
      </c>
      <c r="T77" s="239" t="s">
        <v>179</v>
      </c>
      <c r="U77" s="222">
        <v>0</v>
      </c>
      <c r="V77" s="222">
        <f>ROUND(E77*U77,2)</f>
        <v>0</v>
      </c>
      <c r="W77" s="222"/>
      <c r="X77" s="222" t="s">
        <v>446</v>
      </c>
      <c r="Y77" s="222" t="s">
        <v>181</v>
      </c>
      <c r="Z77" s="212"/>
      <c r="AA77" s="212"/>
      <c r="AB77" s="212"/>
      <c r="AC77" s="212"/>
      <c r="AD77" s="212"/>
      <c r="AE77" s="212"/>
      <c r="AF77" s="212"/>
      <c r="AG77" s="212" t="s">
        <v>447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4" t="s">
        <v>263</v>
      </c>
      <c r="D78" s="223"/>
      <c r="E78" s="224"/>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183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4" t="s">
        <v>812</v>
      </c>
      <c r="D79" s="223"/>
      <c r="E79" s="224">
        <v>7.56</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183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44" t="s">
        <v>813</v>
      </c>
      <c r="D80" s="223"/>
      <c r="E80" s="224">
        <v>145.80000000000001</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3">
        <v>15</v>
      </c>
      <c r="B81" s="234" t="s">
        <v>454</v>
      </c>
      <c r="C81" s="243" t="s">
        <v>455</v>
      </c>
      <c r="D81" s="235" t="s">
        <v>286</v>
      </c>
      <c r="E81" s="236">
        <v>3.6015000000000001</v>
      </c>
      <c r="F81" s="237"/>
      <c r="G81" s="238">
        <f>ROUND(E81*F81,2)</f>
        <v>0</v>
      </c>
      <c r="H81" s="237">
        <v>686</v>
      </c>
      <c r="I81" s="238">
        <f>ROUND(E81*H81,2)</f>
        <v>2470.63</v>
      </c>
      <c r="J81" s="237">
        <v>0</v>
      </c>
      <c r="K81" s="238">
        <f>ROUND(E81*J81,2)</f>
        <v>0</v>
      </c>
      <c r="L81" s="238">
        <v>21</v>
      </c>
      <c r="M81" s="238">
        <f>G81*(1+L81/100)</f>
        <v>0</v>
      </c>
      <c r="N81" s="236">
        <v>1</v>
      </c>
      <c r="O81" s="236">
        <f>ROUND(E81*N81,2)</f>
        <v>3.6</v>
      </c>
      <c r="P81" s="236">
        <v>0</v>
      </c>
      <c r="Q81" s="236">
        <f>ROUND(E81*P81,2)</f>
        <v>0</v>
      </c>
      <c r="R81" s="238" t="s">
        <v>445</v>
      </c>
      <c r="S81" s="238" t="s">
        <v>178</v>
      </c>
      <c r="T81" s="239" t="s">
        <v>178</v>
      </c>
      <c r="U81" s="222">
        <v>0</v>
      </c>
      <c r="V81" s="222">
        <f>ROUND(E81*U81,2)</f>
        <v>0</v>
      </c>
      <c r="W81" s="222"/>
      <c r="X81" s="222" t="s">
        <v>446</v>
      </c>
      <c r="Y81" s="222" t="s">
        <v>181</v>
      </c>
      <c r="Z81" s="212"/>
      <c r="AA81" s="212"/>
      <c r="AB81" s="212"/>
      <c r="AC81" s="212"/>
      <c r="AD81" s="212"/>
      <c r="AE81" s="212"/>
      <c r="AF81" s="212"/>
      <c r="AG81" s="212" t="s">
        <v>447</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44" t="s">
        <v>814</v>
      </c>
      <c r="D82" s="223"/>
      <c r="E82" s="224">
        <v>3.6015000000000001</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183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x14ac:dyDescent="0.2">
      <c r="A83" s="226" t="s">
        <v>173</v>
      </c>
      <c r="B83" s="227" t="s">
        <v>117</v>
      </c>
      <c r="C83" s="242" t="s">
        <v>118</v>
      </c>
      <c r="D83" s="228"/>
      <c r="E83" s="229"/>
      <c r="F83" s="230"/>
      <c r="G83" s="230">
        <f>SUMIF(AG84:AG94,"&lt;&gt;NOR",G84:G94)</f>
        <v>0</v>
      </c>
      <c r="H83" s="230"/>
      <c r="I83" s="230">
        <f>SUM(I84:I94)</f>
        <v>4219.42</v>
      </c>
      <c r="J83" s="230"/>
      <c r="K83" s="230">
        <f>SUM(K84:K94)</f>
        <v>224455.91</v>
      </c>
      <c r="L83" s="230"/>
      <c r="M83" s="230">
        <f>SUM(M84:M94)</f>
        <v>0</v>
      </c>
      <c r="N83" s="229"/>
      <c r="O83" s="229">
        <f>SUM(O84:O94)</f>
        <v>0.02</v>
      </c>
      <c r="P83" s="229"/>
      <c r="Q83" s="229">
        <f>SUM(Q84:Q94)</f>
        <v>0</v>
      </c>
      <c r="R83" s="230"/>
      <c r="S83" s="230"/>
      <c r="T83" s="231"/>
      <c r="U83" s="225"/>
      <c r="V83" s="225">
        <f>SUM(V84:V94)</f>
        <v>260.13</v>
      </c>
      <c r="W83" s="225"/>
      <c r="X83" s="225"/>
      <c r="Y83" s="225"/>
      <c r="AG83" t="s">
        <v>174</v>
      </c>
    </row>
    <row r="84" spans="1:60" ht="22.5" outlineLevel="1" x14ac:dyDescent="0.2">
      <c r="A84" s="233">
        <v>16</v>
      </c>
      <c r="B84" s="234" t="s">
        <v>457</v>
      </c>
      <c r="C84" s="243" t="s">
        <v>458</v>
      </c>
      <c r="D84" s="235" t="s">
        <v>233</v>
      </c>
      <c r="E84" s="236">
        <v>1716</v>
      </c>
      <c r="F84" s="237"/>
      <c r="G84" s="238">
        <f>ROUND(E84*F84,2)</f>
        <v>0</v>
      </c>
      <c r="H84" s="237">
        <v>0</v>
      </c>
      <c r="I84" s="238">
        <f>ROUND(E84*H84,2)</f>
        <v>0</v>
      </c>
      <c r="J84" s="237">
        <v>130</v>
      </c>
      <c r="K84" s="238">
        <f>ROUND(E84*J84,2)</f>
        <v>223080</v>
      </c>
      <c r="L84" s="238">
        <v>21</v>
      </c>
      <c r="M84" s="238">
        <f>G84*(1+L84/100)</f>
        <v>0</v>
      </c>
      <c r="N84" s="236">
        <v>0</v>
      </c>
      <c r="O84" s="236">
        <f>ROUND(E84*N84,2)</f>
        <v>0</v>
      </c>
      <c r="P84" s="236">
        <v>0</v>
      </c>
      <c r="Q84" s="236">
        <f>ROUND(E84*P84,2)</f>
        <v>0</v>
      </c>
      <c r="R84" s="238" t="s">
        <v>392</v>
      </c>
      <c r="S84" s="238" t="s">
        <v>178</v>
      </c>
      <c r="T84" s="239" t="s">
        <v>178</v>
      </c>
      <c r="U84" s="222">
        <v>0.15</v>
      </c>
      <c r="V84" s="222">
        <f>ROUND(E84*U84,2)</f>
        <v>257.39999999999998</v>
      </c>
      <c r="W84" s="222"/>
      <c r="X84" s="222" t="s">
        <v>235</v>
      </c>
      <c r="Y84" s="222" t="s">
        <v>181</v>
      </c>
      <c r="Z84" s="212"/>
      <c r="AA84" s="212"/>
      <c r="AB84" s="212"/>
      <c r="AC84" s="212"/>
      <c r="AD84" s="212"/>
      <c r="AE84" s="212"/>
      <c r="AF84" s="212"/>
      <c r="AG84" s="212" t="s">
        <v>236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57" t="s">
        <v>459</v>
      </c>
      <c r="D85" s="249"/>
      <c r="E85" s="249"/>
      <c r="F85" s="249"/>
      <c r="G85" s="249"/>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238</v>
      </c>
      <c r="AH85" s="212"/>
      <c r="AI85" s="212"/>
      <c r="AJ85" s="212"/>
      <c r="AK85" s="212"/>
      <c r="AL85" s="212"/>
      <c r="AM85" s="212"/>
      <c r="AN85" s="212"/>
      <c r="AO85" s="212"/>
      <c r="AP85" s="212"/>
      <c r="AQ85" s="212"/>
      <c r="AR85" s="212"/>
      <c r="AS85" s="212"/>
      <c r="AT85" s="212"/>
      <c r="AU85" s="212"/>
      <c r="AV85" s="212"/>
      <c r="AW85" s="212"/>
      <c r="AX85" s="212"/>
      <c r="AY85" s="212"/>
      <c r="AZ85" s="212"/>
      <c r="BA85" s="240" t="str">
        <f>C85</f>
        <v>z rostlé horniny tř.1 - 4 pod násypy z hornin soudržných do 92% PS a hornin nesoudržných sypkých relativní ulehlosti I(d) do 0,8</v>
      </c>
      <c r="BB85" s="212"/>
      <c r="BC85" s="212"/>
      <c r="BD85" s="212"/>
      <c r="BE85" s="212"/>
      <c r="BF85" s="212"/>
      <c r="BG85" s="212"/>
      <c r="BH85" s="212"/>
    </row>
    <row r="86" spans="1:60" outlineLevel="2" x14ac:dyDescent="0.2">
      <c r="A86" s="219"/>
      <c r="B86" s="220"/>
      <c r="C86" s="244" t="s">
        <v>815</v>
      </c>
      <c r="D86" s="223"/>
      <c r="E86" s="224">
        <v>1420</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4" t="s">
        <v>816</v>
      </c>
      <c r="D87" s="223"/>
      <c r="E87" s="224">
        <v>296</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183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17</v>
      </c>
      <c r="B88" s="234" t="s">
        <v>463</v>
      </c>
      <c r="C88" s="243" t="s">
        <v>464</v>
      </c>
      <c r="D88" s="235" t="s">
        <v>233</v>
      </c>
      <c r="E88" s="236">
        <v>61.95</v>
      </c>
      <c r="F88" s="237"/>
      <c r="G88" s="238">
        <f>ROUND(E88*F88,2)</f>
        <v>0</v>
      </c>
      <c r="H88" s="237">
        <v>0.49</v>
      </c>
      <c r="I88" s="238">
        <f>ROUND(E88*H88,2)</f>
        <v>30.36</v>
      </c>
      <c r="J88" s="237">
        <v>22.21</v>
      </c>
      <c r="K88" s="238">
        <f>ROUND(E88*J88,2)</f>
        <v>1375.91</v>
      </c>
      <c r="L88" s="238">
        <v>21</v>
      </c>
      <c r="M88" s="238">
        <f>G88*(1+L88/100)</f>
        <v>0</v>
      </c>
      <c r="N88" s="236">
        <v>3.0000000000000001E-5</v>
      </c>
      <c r="O88" s="236">
        <f>ROUND(E88*N88,2)</f>
        <v>0</v>
      </c>
      <c r="P88" s="236">
        <v>0</v>
      </c>
      <c r="Q88" s="236">
        <f>ROUND(E88*P88,2)</f>
        <v>0</v>
      </c>
      <c r="R88" s="238" t="s">
        <v>465</v>
      </c>
      <c r="S88" s="238" t="s">
        <v>178</v>
      </c>
      <c r="T88" s="239" t="s">
        <v>178</v>
      </c>
      <c r="U88" s="222">
        <v>4.3999999999999997E-2</v>
      </c>
      <c r="V88" s="222">
        <f>ROUND(E88*U88,2)</f>
        <v>2.73</v>
      </c>
      <c r="W88" s="222"/>
      <c r="X88" s="222" t="s">
        <v>235</v>
      </c>
      <c r="Y88" s="222" t="s">
        <v>181</v>
      </c>
      <c r="Z88" s="212"/>
      <c r="AA88" s="212"/>
      <c r="AB88" s="212"/>
      <c r="AC88" s="212"/>
      <c r="AD88" s="212"/>
      <c r="AE88" s="212"/>
      <c r="AF88" s="212"/>
      <c r="AG88" s="212" t="s">
        <v>236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4" t="s">
        <v>817</v>
      </c>
      <c r="D89" s="223"/>
      <c r="E89" s="224">
        <v>26.95</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183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4" t="s">
        <v>818</v>
      </c>
      <c r="D90" s="223"/>
      <c r="E90" s="224">
        <v>35</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183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1" x14ac:dyDescent="0.2">
      <c r="A91" s="233">
        <v>18</v>
      </c>
      <c r="B91" s="234" t="s">
        <v>468</v>
      </c>
      <c r="C91" s="243" t="s">
        <v>469</v>
      </c>
      <c r="D91" s="235" t="s">
        <v>233</v>
      </c>
      <c r="E91" s="236">
        <v>71.242500000000007</v>
      </c>
      <c r="F91" s="237"/>
      <c r="G91" s="238">
        <f>ROUND(E91*F91,2)</f>
        <v>0</v>
      </c>
      <c r="H91" s="237">
        <v>58.8</v>
      </c>
      <c r="I91" s="238">
        <f>ROUND(E91*H91,2)</f>
        <v>4189.0600000000004</v>
      </c>
      <c r="J91" s="237">
        <v>0</v>
      </c>
      <c r="K91" s="238">
        <f>ROUND(E91*J91,2)</f>
        <v>0</v>
      </c>
      <c r="L91" s="238">
        <v>21</v>
      </c>
      <c r="M91" s="238">
        <f>G91*(1+L91/100)</f>
        <v>0</v>
      </c>
      <c r="N91" s="236">
        <v>2.9999999999999997E-4</v>
      </c>
      <c r="O91" s="236">
        <f>ROUND(E91*N91,2)</f>
        <v>0.02</v>
      </c>
      <c r="P91" s="236">
        <v>0</v>
      </c>
      <c r="Q91" s="236">
        <f>ROUND(E91*P91,2)</f>
        <v>0</v>
      </c>
      <c r="R91" s="238" t="s">
        <v>445</v>
      </c>
      <c r="S91" s="238" t="s">
        <v>178</v>
      </c>
      <c r="T91" s="239" t="s">
        <v>178</v>
      </c>
      <c r="U91" s="222">
        <v>0</v>
      </c>
      <c r="V91" s="222">
        <f>ROUND(E91*U91,2)</f>
        <v>0</v>
      </c>
      <c r="W91" s="222"/>
      <c r="X91" s="222" t="s">
        <v>446</v>
      </c>
      <c r="Y91" s="222" t="s">
        <v>181</v>
      </c>
      <c r="Z91" s="212"/>
      <c r="AA91" s="212"/>
      <c r="AB91" s="212"/>
      <c r="AC91" s="212"/>
      <c r="AD91" s="212"/>
      <c r="AE91" s="212"/>
      <c r="AF91" s="212"/>
      <c r="AG91" s="212" t="s">
        <v>447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
      <c r="A92" s="219"/>
      <c r="B92" s="220"/>
      <c r="C92" s="244" t="s">
        <v>817</v>
      </c>
      <c r="D92" s="223"/>
      <c r="E92" s="224">
        <v>26.95</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183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44" t="s">
        <v>818</v>
      </c>
      <c r="D93" s="223"/>
      <c r="E93" s="224">
        <v>35</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183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44" t="s">
        <v>819</v>
      </c>
      <c r="D94" s="223"/>
      <c r="E94" s="224">
        <v>9.2925000000000004</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183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x14ac:dyDescent="0.2">
      <c r="A95" s="226" t="s">
        <v>173</v>
      </c>
      <c r="B95" s="227" t="s">
        <v>123</v>
      </c>
      <c r="C95" s="242" t="s">
        <v>124</v>
      </c>
      <c r="D95" s="228"/>
      <c r="E95" s="229"/>
      <c r="F95" s="230"/>
      <c r="G95" s="230">
        <f>SUMIF(AG96:AG97,"&lt;&gt;NOR",G96:G97)</f>
        <v>0</v>
      </c>
      <c r="H95" s="230"/>
      <c r="I95" s="230">
        <f>SUM(I96:I97)</f>
        <v>10901.63</v>
      </c>
      <c r="J95" s="230"/>
      <c r="K95" s="230">
        <f>SUM(K96:K97)</f>
        <v>15599.57</v>
      </c>
      <c r="L95" s="230"/>
      <c r="M95" s="230">
        <f>SUM(M96:M97)</f>
        <v>0</v>
      </c>
      <c r="N95" s="229"/>
      <c r="O95" s="229">
        <f>SUM(O96:O97)</f>
        <v>0.48</v>
      </c>
      <c r="P95" s="229"/>
      <c r="Q95" s="229">
        <f>SUM(Q96:Q97)</f>
        <v>0</v>
      </c>
      <c r="R95" s="230"/>
      <c r="S95" s="230"/>
      <c r="T95" s="231"/>
      <c r="U95" s="225"/>
      <c r="V95" s="225">
        <f>SUM(V96:V97)</f>
        <v>27.9</v>
      </c>
      <c r="W95" s="225"/>
      <c r="X95" s="225"/>
      <c r="Y95" s="225"/>
      <c r="AG95" t="s">
        <v>174</v>
      </c>
    </row>
    <row r="96" spans="1:60" ht="22.5" outlineLevel="1" x14ac:dyDescent="0.2">
      <c r="A96" s="233">
        <v>19</v>
      </c>
      <c r="B96" s="234" t="s">
        <v>471</v>
      </c>
      <c r="C96" s="243" t="s">
        <v>472</v>
      </c>
      <c r="D96" s="235" t="s">
        <v>261</v>
      </c>
      <c r="E96" s="236">
        <v>317</v>
      </c>
      <c r="F96" s="237"/>
      <c r="G96" s="238">
        <f>ROUND(E96*F96,2)</f>
        <v>0</v>
      </c>
      <c r="H96" s="237">
        <v>34.39</v>
      </c>
      <c r="I96" s="238">
        <f>ROUND(E96*H96,2)</f>
        <v>10901.63</v>
      </c>
      <c r="J96" s="237">
        <v>49.21</v>
      </c>
      <c r="K96" s="238">
        <f>ROUND(E96*J96,2)</f>
        <v>15599.57</v>
      </c>
      <c r="L96" s="238">
        <v>21</v>
      </c>
      <c r="M96" s="238">
        <f>G96*(1+L96/100)</f>
        <v>0</v>
      </c>
      <c r="N96" s="236">
        <v>1.5E-3</v>
      </c>
      <c r="O96" s="236">
        <f>ROUND(E96*N96,2)</f>
        <v>0.48</v>
      </c>
      <c r="P96" s="236">
        <v>0</v>
      </c>
      <c r="Q96" s="236">
        <f>ROUND(E96*P96,2)</f>
        <v>0</v>
      </c>
      <c r="R96" s="238" t="s">
        <v>301</v>
      </c>
      <c r="S96" s="238" t="s">
        <v>178</v>
      </c>
      <c r="T96" s="239" t="s">
        <v>178</v>
      </c>
      <c r="U96" s="222">
        <v>8.7999999999999995E-2</v>
      </c>
      <c r="V96" s="222">
        <f>ROUND(E96*U96,2)</f>
        <v>27.9</v>
      </c>
      <c r="W96" s="222"/>
      <c r="X96" s="222" t="s">
        <v>235</v>
      </c>
      <c r="Y96" s="222" t="s">
        <v>181</v>
      </c>
      <c r="Z96" s="212"/>
      <c r="AA96" s="212"/>
      <c r="AB96" s="212"/>
      <c r="AC96" s="212"/>
      <c r="AD96" s="212"/>
      <c r="AE96" s="212"/>
      <c r="AF96" s="212"/>
      <c r="AG96" s="212" t="s">
        <v>236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2" x14ac:dyDescent="0.2">
      <c r="A97" s="219"/>
      <c r="B97" s="220"/>
      <c r="C97" s="244" t="s">
        <v>820</v>
      </c>
      <c r="D97" s="223"/>
      <c r="E97" s="224">
        <v>317</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183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
      <c r="A98" s="226" t="s">
        <v>173</v>
      </c>
      <c r="B98" s="227" t="s">
        <v>125</v>
      </c>
      <c r="C98" s="242" t="s">
        <v>126</v>
      </c>
      <c r="D98" s="228"/>
      <c r="E98" s="229"/>
      <c r="F98" s="230"/>
      <c r="G98" s="230">
        <f>SUMIF(AG99:AG138,"&lt;&gt;NOR",G99:G138)</f>
        <v>0</v>
      </c>
      <c r="H98" s="230"/>
      <c r="I98" s="230">
        <f>SUM(I99:I138)</f>
        <v>1961837.18</v>
      </c>
      <c r="J98" s="230"/>
      <c r="K98" s="230">
        <f>SUM(K99:K138)</f>
        <v>694643.22</v>
      </c>
      <c r="L98" s="230"/>
      <c r="M98" s="230">
        <f>SUM(M99:M138)</f>
        <v>0</v>
      </c>
      <c r="N98" s="229"/>
      <c r="O98" s="229">
        <f>SUM(O99:O138)</f>
        <v>1128.8600000000004</v>
      </c>
      <c r="P98" s="229"/>
      <c r="Q98" s="229">
        <f>SUM(Q99:Q138)</f>
        <v>0</v>
      </c>
      <c r="R98" s="230"/>
      <c r="S98" s="230"/>
      <c r="T98" s="231"/>
      <c r="U98" s="225"/>
      <c r="V98" s="225">
        <f>SUM(V99:V138)</f>
        <v>1054.97</v>
      </c>
      <c r="W98" s="225"/>
      <c r="X98" s="225"/>
      <c r="Y98" s="225"/>
      <c r="AG98" t="s">
        <v>174</v>
      </c>
    </row>
    <row r="99" spans="1:60" ht="22.5" outlineLevel="1" x14ac:dyDescent="0.2">
      <c r="A99" s="233">
        <v>20</v>
      </c>
      <c r="B99" s="234" t="s">
        <v>474</v>
      </c>
      <c r="C99" s="243" t="s">
        <v>475</v>
      </c>
      <c r="D99" s="235" t="s">
        <v>233</v>
      </c>
      <c r="E99" s="236">
        <v>95.1</v>
      </c>
      <c r="F99" s="237"/>
      <c r="G99" s="238">
        <f>ROUND(E99*F99,2)</f>
        <v>0</v>
      </c>
      <c r="H99" s="237">
        <v>87.13</v>
      </c>
      <c r="I99" s="238">
        <f>ROUND(E99*H99,2)</f>
        <v>8286.06</v>
      </c>
      <c r="J99" s="237">
        <v>26.87</v>
      </c>
      <c r="K99" s="238">
        <f>ROUND(E99*J99,2)</f>
        <v>2555.34</v>
      </c>
      <c r="L99" s="238">
        <v>21</v>
      </c>
      <c r="M99" s="238">
        <f>G99*(1+L99/100)</f>
        <v>0</v>
      </c>
      <c r="N99" s="236">
        <v>0.20699999999999999</v>
      </c>
      <c r="O99" s="236">
        <f>ROUND(E99*N99,2)</f>
        <v>19.690000000000001</v>
      </c>
      <c r="P99" s="236">
        <v>0</v>
      </c>
      <c r="Q99" s="236">
        <f>ROUND(E99*P99,2)</f>
        <v>0</v>
      </c>
      <c r="R99" s="238" t="s">
        <v>234</v>
      </c>
      <c r="S99" s="238" t="s">
        <v>178</v>
      </c>
      <c r="T99" s="239" t="s">
        <v>178</v>
      </c>
      <c r="U99" s="222">
        <v>2.4E-2</v>
      </c>
      <c r="V99" s="222">
        <f>ROUND(E99*U99,2)</f>
        <v>2.2799999999999998</v>
      </c>
      <c r="W99" s="222"/>
      <c r="X99" s="222" t="s">
        <v>235</v>
      </c>
      <c r="Y99" s="222" t="s">
        <v>181</v>
      </c>
      <c r="Z99" s="212"/>
      <c r="AA99" s="212"/>
      <c r="AB99" s="212"/>
      <c r="AC99" s="212"/>
      <c r="AD99" s="212"/>
      <c r="AE99" s="212"/>
      <c r="AF99" s="212"/>
      <c r="AG99" s="212" t="s">
        <v>236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2" x14ac:dyDescent="0.2">
      <c r="A100" s="219"/>
      <c r="B100" s="220"/>
      <c r="C100" s="244" t="s">
        <v>821</v>
      </c>
      <c r="D100" s="223"/>
      <c r="E100" s="224">
        <v>95.1</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183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2.5" outlineLevel="1" x14ac:dyDescent="0.2">
      <c r="A101" s="233">
        <v>21</v>
      </c>
      <c r="B101" s="234" t="s">
        <v>477</v>
      </c>
      <c r="C101" s="243" t="s">
        <v>478</v>
      </c>
      <c r="D101" s="235" t="s">
        <v>233</v>
      </c>
      <c r="E101" s="236">
        <v>1716</v>
      </c>
      <c r="F101" s="237"/>
      <c r="G101" s="238">
        <f>ROUND(E101*F101,2)</f>
        <v>0</v>
      </c>
      <c r="H101" s="237">
        <v>145.1</v>
      </c>
      <c r="I101" s="238">
        <f>ROUND(E101*H101,2)</f>
        <v>248991.6</v>
      </c>
      <c r="J101" s="237">
        <v>30.4</v>
      </c>
      <c r="K101" s="238">
        <f>ROUND(E101*J101,2)</f>
        <v>52166.400000000001</v>
      </c>
      <c r="L101" s="238">
        <v>21</v>
      </c>
      <c r="M101" s="238">
        <f>G101*(1+L101/100)</f>
        <v>0</v>
      </c>
      <c r="N101" s="236">
        <v>0.34499999999999997</v>
      </c>
      <c r="O101" s="236">
        <f>ROUND(E101*N101,2)</f>
        <v>592.02</v>
      </c>
      <c r="P101" s="236">
        <v>0</v>
      </c>
      <c r="Q101" s="236">
        <f>ROUND(E101*P101,2)</f>
        <v>0</v>
      </c>
      <c r="R101" s="238" t="s">
        <v>234</v>
      </c>
      <c r="S101" s="238" t="s">
        <v>178</v>
      </c>
      <c r="T101" s="239" t="s">
        <v>178</v>
      </c>
      <c r="U101" s="222">
        <v>2.5999999999999999E-2</v>
      </c>
      <c r="V101" s="222">
        <f>ROUND(E101*U101,2)</f>
        <v>44.62</v>
      </c>
      <c r="W101" s="222"/>
      <c r="X101" s="222" t="s">
        <v>235</v>
      </c>
      <c r="Y101" s="222" t="s">
        <v>181</v>
      </c>
      <c r="Z101" s="212"/>
      <c r="AA101" s="212"/>
      <c r="AB101" s="212"/>
      <c r="AC101" s="212"/>
      <c r="AD101" s="212"/>
      <c r="AE101" s="212"/>
      <c r="AF101" s="212"/>
      <c r="AG101" s="212" t="s">
        <v>236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
      <c r="A102" s="219"/>
      <c r="B102" s="220"/>
      <c r="C102" s="244" t="s">
        <v>815</v>
      </c>
      <c r="D102" s="223"/>
      <c r="E102" s="224">
        <v>1420</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183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44" t="s">
        <v>816</v>
      </c>
      <c r="D103" s="223"/>
      <c r="E103" s="224">
        <v>296</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183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33">
        <v>22</v>
      </c>
      <c r="B104" s="234" t="s">
        <v>479</v>
      </c>
      <c r="C104" s="243" t="s">
        <v>480</v>
      </c>
      <c r="D104" s="235" t="s">
        <v>233</v>
      </c>
      <c r="E104" s="236">
        <v>210</v>
      </c>
      <c r="F104" s="237"/>
      <c r="G104" s="238">
        <f>ROUND(E104*F104,2)</f>
        <v>0</v>
      </c>
      <c r="H104" s="237">
        <v>326.27999999999997</v>
      </c>
      <c r="I104" s="238">
        <f>ROUND(E104*H104,2)</f>
        <v>68518.8</v>
      </c>
      <c r="J104" s="237">
        <v>37.72</v>
      </c>
      <c r="K104" s="238">
        <f>ROUND(E104*J104,2)</f>
        <v>7921.2</v>
      </c>
      <c r="L104" s="238">
        <v>21</v>
      </c>
      <c r="M104" s="238">
        <f>G104*(1+L104/100)</f>
        <v>0</v>
      </c>
      <c r="N104" s="236">
        <v>0.30651</v>
      </c>
      <c r="O104" s="236">
        <f>ROUND(E104*N104,2)</f>
        <v>64.37</v>
      </c>
      <c r="P104" s="236">
        <v>0</v>
      </c>
      <c r="Q104" s="236">
        <f>ROUND(E104*P104,2)</f>
        <v>0</v>
      </c>
      <c r="R104" s="238" t="s">
        <v>234</v>
      </c>
      <c r="S104" s="238" t="s">
        <v>178</v>
      </c>
      <c r="T104" s="239" t="s">
        <v>178</v>
      </c>
      <c r="U104" s="222">
        <v>2.5000000000000001E-2</v>
      </c>
      <c r="V104" s="222">
        <f>ROUND(E104*U104,2)</f>
        <v>5.25</v>
      </c>
      <c r="W104" s="222"/>
      <c r="X104" s="222" t="s">
        <v>235</v>
      </c>
      <c r="Y104" s="222" t="s">
        <v>181</v>
      </c>
      <c r="Z104" s="212"/>
      <c r="AA104" s="212"/>
      <c r="AB104" s="212"/>
      <c r="AC104" s="212"/>
      <c r="AD104" s="212"/>
      <c r="AE104" s="212"/>
      <c r="AF104" s="212"/>
      <c r="AG104" s="212" t="s">
        <v>236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57" t="s">
        <v>481</v>
      </c>
      <c r="D105" s="249"/>
      <c r="E105" s="249"/>
      <c r="F105" s="249"/>
      <c r="G105" s="249"/>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238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
      <c r="A106" s="219"/>
      <c r="B106" s="220"/>
      <c r="C106" s="244" t="s">
        <v>822</v>
      </c>
      <c r="D106" s="223"/>
      <c r="E106" s="224">
        <v>210</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183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33">
        <v>23</v>
      </c>
      <c r="B107" s="234" t="s">
        <v>479</v>
      </c>
      <c r="C107" s="243" t="s">
        <v>480</v>
      </c>
      <c r="D107" s="235" t="s">
        <v>233</v>
      </c>
      <c r="E107" s="236">
        <v>95.1</v>
      </c>
      <c r="F107" s="237"/>
      <c r="G107" s="238">
        <f>ROUND(E107*F107,2)</f>
        <v>0</v>
      </c>
      <c r="H107" s="237">
        <v>326.27999999999997</v>
      </c>
      <c r="I107" s="238">
        <f>ROUND(E107*H107,2)</f>
        <v>31029.23</v>
      </c>
      <c r="J107" s="237">
        <v>37.72</v>
      </c>
      <c r="K107" s="238">
        <f>ROUND(E107*J107,2)</f>
        <v>3587.17</v>
      </c>
      <c r="L107" s="238">
        <v>21</v>
      </c>
      <c r="M107" s="238">
        <f>G107*(1+L107/100)</f>
        <v>0</v>
      </c>
      <c r="N107" s="236">
        <v>0.30651</v>
      </c>
      <c r="O107" s="236">
        <f>ROUND(E107*N107,2)</f>
        <v>29.15</v>
      </c>
      <c r="P107" s="236">
        <v>0</v>
      </c>
      <c r="Q107" s="236">
        <f>ROUND(E107*P107,2)</f>
        <v>0</v>
      </c>
      <c r="R107" s="238" t="s">
        <v>234</v>
      </c>
      <c r="S107" s="238" t="s">
        <v>178</v>
      </c>
      <c r="T107" s="239" t="s">
        <v>178</v>
      </c>
      <c r="U107" s="222">
        <v>2.5000000000000001E-2</v>
      </c>
      <c r="V107" s="222">
        <f>ROUND(E107*U107,2)</f>
        <v>2.38</v>
      </c>
      <c r="W107" s="222"/>
      <c r="X107" s="222" t="s">
        <v>235</v>
      </c>
      <c r="Y107" s="222" t="s">
        <v>181</v>
      </c>
      <c r="Z107" s="212"/>
      <c r="AA107" s="212"/>
      <c r="AB107" s="212"/>
      <c r="AC107" s="212"/>
      <c r="AD107" s="212"/>
      <c r="AE107" s="212"/>
      <c r="AF107" s="212"/>
      <c r="AG107" s="212" t="s">
        <v>236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
      <c r="A108" s="219"/>
      <c r="B108" s="220"/>
      <c r="C108" s="257" t="s">
        <v>481</v>
      </c>
      <c r="D108" s="249"/>
      <c r="E108" s="249"/>
      <c r="F108" s="249"/>
      <c r="G108" s="249"/>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238</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2.5" outlineLevel="2" x14ac:dyDescent="0.2">
      <c r="A109" s="219"/>
      <c r="B109" s="220"/>
      <c r="C109" s="244" t="s">
        <v>821</v>
      </c>
      <c r="D109" s="223"/>
      <c r="E109" s="224">
        <v>95.1</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183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2.5" outlineLevel="1" x14ac:dyDescent="0.2">
      <c r="A110" s="233">
        <v>24</v>
      </c>
      <c r="B110" s="234" t="s">
        <v>823</v>
      </c>
      <c r="C110" s="243" t="s">
        <v>824</v>
      </c>
      <c r="D110" s="235" t="s">
        <v>233</v>
      </c>
      <c r="E110" s="236">
        <v>95.1</v>
      </c>
      <c r="F110" s="237"/>
      <c r="G110" s="238">
        <f>ROUND(E110*F110,2)</f>
        <v>0</v>
      </c>
      <c r="H110" s="237">
        <v>320.8</v>
      </c>
      <c r="I110" s="238">
        <f>ROUND(E110*H110,2)</f>
        <v>30508.080000000002</v>
      </c>
      <c r="J110" s="237">
        <v>207.2</v>
      </c>
      <c r="K110" s="238">
        <f>ROUND(E110*J110,2)</f>
        <v>19704.72</v>
      </c>
      <c r="L110" s="238">
        <v>21</v>
      </c>
      <c r="M110" s="238">
        <f>G110*(1+L110/100)</f>
        <v>0</v>
      </c>
      <c r="N110" s="236">
        <v>0.12715000000000001</v>
      </c>
      <c r="O110" s="236">
        <f>ROUND(E110*N110,2)</f>
        <v>12.09</v>
      </c>
      <c r="P110" s="236">
        <v>0</v>
      </c>
      <c r="Q110" s="236">
        <f>ROUND(E110*P110,2)</f>
        <v>0</v>
      </c>
      <c r="R110" s="238" t="s">
        <v>234</v>
      </c>
      <c r="S110" s="238" t="s">
        <v>178</v>
      </c>
      <c r="T110" s="239" t="s">
        <v>178</v>
      </c>
      <c r="U110" s="222">
        <v>7.1999999999999995E-2</v>
      </c>
      <c r="V110" s="222">
        <f>ROUND(E110*U110,2)</f>
        <v>6.85</v>
      </c>
      <c r="W110" s="222"/>
      <c r="X110" s="222" t="s">
        <v>235</v>
      </c>
      <c r="Y110" s="222" t="s">
        <v>181</v>
      </c>
      <c r="Z110" s="212"/>
      <c r="AA110" s="212"/>
      <c r="AB110" s="212"/>
      <c r="AC110" s="212"/>
      <c r="AD110" s="212"/>
      <c r="AE110" s="212"/>
      <c r="AF110" s="212"/>
      <c r="AG110" s="212" t="s">
        <v>236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2" x14ac:dyDescent="0.2">
      <c r="A111" s="219"/>
      <c r="B111" s="220"/>
      <c r="C111" s="244" t="s">
        <v>821</v>
      </c>
      <c r="D111" s="223"/>
      <c r="E111" s="224">
        <v>95.1</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183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1" x14ac:dyDescent="0.2">
      <c r="A112" s="233">
        <v>25</v>
      </c>
      <c r="B112" s="234" t="s">
        <v>825</v>
      </c>
      <c r="C112" s="243" t="s">
        <v>826</v>
      </c>
      <c r="D112" s="235" t="s">
        <v>233</v>
      </c>
      <c r="E112" s="236">
        <v>95.1</v>
      </c>
      <c r="F112" s="237"/>
      <c r="G112" s="238">
        <f>ROUND(E112*F112,2)</f>
        <v>0</v>
      </c>
      <c r="H112" s="237">
        <v>567.21</v>
      </c>
      <c r="I112" s="238">
        <f>ROUND(E112*H112,2)</f>
        <v>53941.67</v>
      </c>
      <c r="J112" s="237">
        <v>368.79</v>
      </c>
      <c r="K112" s="238">
        <f>ROUND(E112*J112,2)</f>
        <v>35071.93</v>
      </c>
      <c r="L112" s="238">
        <v>21</v>
      </c>
      <c r="M112" s="238">
        <f>G112*(1+L112/100)</f>
        <v>0</v>
      </c>
      <c r="N112" s="236">
        <v>0.23338999999999999</v>
      </c>
      <c r="O112" s="236">
        <f>ROUND(E112*N112,2)</f>
        <v>22.2</v>
      </c>
      <c r="P112" s="236">
        <v>0</v>
      </c>
      <c r="Q112" s="236">
        <f>ROUND(E112*P112,2)</f>
        <v>0</v>
      </c>
      <c r="R112" s="238" t="s">
        <v>234</v>
      </c>
      <c r="S112" s="238" t="s">
        <v>178</v>
      </c>
      <c r="T112" s="239" t="s">
        <v>178</v>
      </c>
      <c r="U112" s="222">
        <v>0.106</v>
      </c>
      <c r="V112" s="222">
        <f>ROUND(E112*U112,2)</f>
        <v>10.08</v>
      </c>
      <c r="W112" s="222"/>
      <c r="X112" s="222" t="s">
        <v>235</v>
      </c>
      <c r="Y112" s="222" t="s">
        <v>181</v>
      </c>
      <c r="Z112" s="212"/>
      <c r="AA112" s="212"/>
      <c r="AB112" s="212"/>
      <c r="AC112" s="212"/>
      <c r="AD112" s="212"/>
      <c r="AE112" s="212"/>
      <c r="AF112" s="212"/>
      <c r="AG112" s="212" t="s">
        <v>236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2.5" outlineLevel="2" x14ac:dyDescent="0.2">
      <c r="A113" s="219"/>
      <c r="B113" s="220"/>
      <c r="C113" s="244" t="s">
        <v>821</v>
      </c>
      <c r="D113" s="223"/>
      <c r="E113" s="224">
        <v>95.1</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183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3">
        <v>26</v>
      </c>
      <c r="B114" s="234" t="s">
        <v>487</v>
      </c>
      <c r="C114" s="243" t="s">
        <v>488</v>
      </c>
      <c r="D114" s="235" t="s">
        <v>233</v>
      </c>
      <c r="E114" s="236">
        <v>1420</v>
      </c>
      <c r="F114" s="237"/>
      <c r="G114" s="238">
        <f>ROUND(E114*F114,2)</f>
        <v>0</v>
      </c>
      <c r="H114" s="237">
        <v>40.19</v>
      </c>
      <c r="I114" s="238">
        <f>ROUND(E114*H114,2)</f>
        <v>57069.8</v>
      </c>
      <c r="J114" s="237">
        <v>255.31</v>
      </c>
      <c r="K114" s="238">
        <f>ROUND(E114*J114,2)</f>
        <v>362540.2</v>
      </c>
      <c r="L114" s="238">
        <v>21</v>
      </c>
      <c r="M114" s="238">
        <f>G114*(1+L114/100)</f>
        <v>0</v>
      </c>
      <c r="N114" s="236">
        <v>5.5449999999999999E-2</v>
      </c>
      <c r="O114" s="236">
        <f>ROUND(E114*N114,2)</f>
        <v>78.739999999999995</v>
      </c>
      <c r="P114" s="236">
        <v>0</v>
      </c>
      <c r="Q114" s="236">
        <f>ROUND(E114*P114,2)</f>
        <v>0</v>
      </c>
      <c r="R114" s="238" t="s">
        <v>234</v>
      </c>
      <c r="S114" s="238" t="s">
        <v>178</v>
      </c>
      <c r="T114" s="239" t="s">
        <v>178</v>
      </c>
      <c r="U114" s="222">
        <v>0.442</v>
      </c>
      <c r="V114" s="222">
        <f>ROUND(E114*U114,2)</f>
        <v>627.64</v>
      </c>
      <c r="W114" s="222"/>
      <c r="X114" s="222" t="s">
        <v>235</v>
      </c>
      <c r="Y114" s="222" t="s">
        <v>181</v>
      </c>
      <c r="Z114" s="212"/>
      <c r="AA114" s="212"/>
      <c r="AB114" s="212"/>
      <c r="AC114" s="212"/>
      <c r="AD114" s="212"/>
      <c r="AE114" s="212"/>
      <c r="AF114" s="212"/>
      <c r="AG114" s="212" t="s">
        <v>236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2" x14ac:dyDescent="0.2">
      <c r="A115" s="219"/>
      <c r="B115" s="220"/>
      <c r="C115" s="257" t="s">
        <v>489</v>
      </c>
      <c r="D115" s="249"/>
      <c r="E115" s="249"/>
      <c r="F115" s="249"/>
      <c r="G115" s="249"/>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238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40" t="str">
        <f>C115</f>
        <v>s provedením lože z kameniva drceného, s vyplněním spár, s dvojitým hutněním a se smetením přebytečného materiálu na krajnici. S dodáním hmot pro lože a výplň spár.</v>
      </c>
      <c r="BB115" s="212"/>
      <c r="BC115" s="212"/>
      <c r="BD115" s="212"/>
      <c r="BE115" s="212"/>
      <c r="BF115" s="212"/>
      <c r="BG115" s="212"/>
      <c r="BH115" s="212"/>
    </row>
    <row r="116" spans="1:60" outlineLevel="2" x14ac:dyDescent="0.2">
      <c r="A116" s="219"/>
      <c r="B116" s="220"/>
      <c r="C116" s="244" t="s">
        <v>815</v>
      </c>
      <c r="D116" s="223"/>
      <c r="E116" s="224">
        <v>1420</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183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33">
        <v>27</v>
      </c>
      <c r="B117" s="234" t="s">
        <v>490</v>
      </c>
      <c r="C117" s="243" t="s">
        <v>491</v>
      </c>
      <c r="D117" s="235" t="s">
        <v>233</v>
      </c>
      <c r="E117" s="236">
        <v>296</v>
      </c>
      <c r="F117" s="237"/>
      <c r="G117" s="238">
        <f>ROUND(E117*F117,2)</f>
        <v>0</v>
      </c>
      <c r="H117" s="237">
        <v>53.55</v>
      </c>
      <c r="I117" s="238">
        <f>ROUND(E117*H117,2)</f>
        <v>15850.8</v>
      </c>
      <c r="J117" s="237">
        <v>276.45</v>
      </c>
      <c r="K117" s="238">
        <f>ROUND(E117*J117,2)</f>
        <v>81829.2</v>
      </c>
      <c r="L117" s="238">
        <v>21</v>
      </c>
      <c r="M117" s="238">
        <f>G117*(1+L117/100)</f>
        <v>0</v>
      </c>
      <c r="N117" s="236">
        <v>7.3899999999999993E-2</v>
      </c>
      <c r="O117" s="236">
        <f>ROUND(E117*N117,2)</f>
        <v>21.87</v>
      </c>
      <c r="P117" s="236">
        <v>0</v>
      </c>
      <c r="Q117" s="236">
        <f>ROUND(E117*P117,2)</f>
        <v>0</v>
      </c>
      <c r="R117" s="238" t="s">
        <v>234</v>
      </c>
      <c r="S117" s="238" t="s">
        <v>178</v>
      </c>
      <c r="T117" s="239" t="s">
        <v>178</v>
      </c>
      <c r="U117" s="222">
        <v>0.47799999999999998</v>
      </c>
      <c r="V117" s="222">
        <f>ROUND(E117*U117,2)</f>
        <v>141.49</v>
      </c>
      <c r="W117" s="222"/>
      <c r="X117" s="222" t="s">
        <v>235</v>
      </c>
      <c r="Y117" s="222" t="s">
        <v>181</v>
      </c>
      <c r="Z117" s="212"/>
      <c r="AA117" s="212"/>
      <c r="AB117" s="212"/>
      <c r="AC117" s="212"/>
      <c r="AD117" s="212"/>
      <c r="AE117" s="212"/>
      <c r="AF117" s="212"/>
      <c r="AG117" s="212" t="s">
        <v>236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2.5" outlineLevel="2" x14ac:dyDescent="0.2">
      <c r="A118" s="219"/>
      <c r="B118" s="220"/>
      <c r="C118" s="257" t="s">
        <v>489</v>
      </c>
      <c r="D118" s="249"/>
      <c r="E118" s="249"/>
      <c r="F118" s="249"/>
      <c r="G118" s="249"/>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238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40" t="str">
        <f>C118</f>
        <v>s provedením lože z kameniva drceného, s vyplněním spár, s dvojitým hutněním a se smetením přebytečného materiálu na krajnici. S dodáním hmot pro lože a výplň spár.</v>
      </c>
      <c r="BB118" s="212"/>
      <c r="BC118" s="212"/>
      <c r="BD118" s="212"/>
      <c r="BE118" s="212"/>
      <c r="BF118" s="212"/>
      <c r="BG118" s="212"/>
      <c r="BH118" s="212"/>
    </row>
    <row r="119" spans="1:60" outlineLevel="2" x14ac:dyDescent="0.2">
      <c r="A119" s="219"/>
      <c r="B119" s="220"/>
      <c r="C119" s="244" t="s">
        <v>816</v>
      </c>
      <c r="D119" s="223"/>
      <c r="E119" s="224">
        <v>296</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183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3">
        <v>28</v>
      </c>
      <c r="B120" s="234" t="s">
        <v>492</v>
      </c>
      <c r="C120" s="243" t="s">
        <v>493</v>
      </c>
      <c r="D120" s="235" t="s">
        <v>261</v>
      </c>
      <c r="E120" s="236">
        <v>295</v>
      </c>
      <c r="F120" s="237"/>
      <c r="G120" s="238">
        <f>ROUND(E120*F120,2)</f>
        <v>0</v>
      </c>
      <c r="H120" s="237">
        <v>14.39</v>
      </c>
      <c r="I120" s="238">
        <f>ROUND(E120*H120,2)</f>
        <v>4245.05</v>
      </c>
      <c r="J120" s="237">
        <v>256.11</v>
      </c>
      <c r="K120" s="238">
        <f>ROUND(E120*J120,2)</f>
        <v>75552.45</v>
      </c>
      <c r="L120" s="238">
        <v>21</v>
      </c>
      <c r="M120" s="238">
        <f>G120*(1+L120/100)</f>
        <v>0</v>
      </c>
      <c r="N120" s="236">
        <v>3.3E-4</v>
      </c>
      <c r="O120" s="236">
        <f>ROUND(E120*N120,2)</f>
        <v>0.1</v>
      </c>
      <c r="P120" s="236">
        <v>0</v>
      </c>
      <c r="Q120" s="236">
        <f>ROUND(E120*P120,2)</f>
        <v>0</v>
      </c>
      <c r="R120" s="238" t="s">
        <v>234</v>
      </c>
      <c r="S120" s="238" t="s">
        <v>178</v>
      </c>
      <c r="T120" s="239" t="s">
        <v>178</v>
      </c>
      <c r="U120" s="222">
        <v>0.41</v>
      </c>
      <c r="V120" s="222">
        <f>ROUND(E120*U120,2)</f>
        <v>120.95</v>
      </c>
      <c r="W120" s="222"/>
      <c r="X120" s="222" t="s">
        <v>235</v>
      </c>
      <c r="Y120" s="222" t="s">
        <v>181</v>
      </c>
      <c r="Z120" s="212"/>
      <c r="AA120" s="212"/>
      <c r="AB120" s="212"/>
      <c r="AC120" s="212"/>
      <c r="AD120" s="212"/>
      <c r="AE120" s="212"/>
      <c r="AF120" s="212"/>
      <c r="AG120" s="212" t="s">
        <v>236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44" t="s">
        <v>827</v>
      </c>
      <c r="D121" s="223"/>
      <c r="E121" s="224">
        <v>295</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183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33">
        <v>29</v>
      </c>
      <c r="B122" s="234" t="s">
        <v>495</v>
      </c>
      <c r="C122" s="243" t="s">
        <v>496</v>
      </c>
      <c r="D122" s="235" t="s">
        <v>261</v>
      </c>
      <c r="E122" s="236">
        <v>93</v>
      </c>
      <c r="F122" s="237"/>
      <c r="G122" s="238">
        <f>ROUND(E122*F122,2)</f>
        <v>0</v>
      </c>
      <c r="H122" s="237">
        <v>15.73</v>
      </c>
      <c r="I122" s="238">
        <f>ROUND(E122*H122,2)</f>
        <v>1462.89</v>
      </c>
      <c r="J122" s="237">
        <v>269.77</v>
      </c>
      <c r="K122" s="238">
        <f>ROUND(E122*J122,2)</f>
        <v>25088.61</v>
      </c>
      <c r="L122" s="238">
        <v>21</v>
      </c>
      <c r="M122" s="238">
        <f>G122*(1+L122/100)</f>
        <v>0</v>
      </c>
      <c r="N122" s="236">
        <v>3.6000000000000002E-4</v>
      </c>
      <c r="O122" s="236">
        <f>ROUND(E122*N122,2)</f>
        <v>0.03</v>
      </c>
      <c r="P122" s="236">
        <v>0</v>
      </c>
      <c r="Q122" s="236">
        <f>ROUND(E122*P122,2)</f>
        <v>0</v>
      </c>
      <c r="R122" s="238" t="s">
        <v>234</v>
      </c>
      <c r="S122" s="238" t="s">
        <v>178</v>
      </c>
      <c r="T122" s="239" t="s">
        <v>178</v>
      </c>
      <c r="U122" s="222">
        <v>0.43</v>
      </c>
      <c r="V122" s="222">
        <f>ROUND(E122*U122,2)</f>
        <v>39.99</v>
      </c>
      <c r="W122" s="222"/>
      <c r="X122" s="222" t="s">
        <v>235</v>
      </c>
      <c r="Y122" s="222" t="s">
        <v>181</v>
      </c>
      <c r="Z122" s="212"/>
      <c r="AA122" s="212"/>
      <c r="AB122" s="212"/>
      <c r="AC122" s="212"/>
      <c r="AD122" s="212"/>
      <c r="AE122" s="212"/>
      <c r="AF122" s="212"/>
      <c r="AG122" s="212" t="s">
        <v>236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44" t="s">
        <v>828</v>
      </c>
      <c r="D123" s="223"/>
      <c r="E123" s="224">
        <v>93</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183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33.75" outlineLevel="1" x14ac:dyDescent="0.2">
      <c r="A124" s="233">
        <v>30</v>
      </c>
      <c r="B124" s="234" t="s">
        <v>498</v>
      </c>
      <c r="C124" s="243" t="s">
        <v>499</v>
      </c>
      <c r="D124" s="235" t="s">
        <v>500</v>
      </c>
      <c r="E124" s="236">
        <v>108</v>
      </c>
      <c r="F124" s="237"/>
      <c r="G124" s="238">
        <f>ROUND(E124*F124,2)</f>
        <v>0</v>
      </c>
      <c r="H124" s="237">
        <v>3271.2</v>
      </c>
      <c r="I124" s="238">
        <f>ROUND(E124*H124,2)</f>
        <v>353289.6</v>
      </c>
      <c r="J124" s="237">
        <v>203.8</v>
      </c>
      <c r="K124" s="238">
        <f>ROUND(E124*J124,2)</f>
        <v>22010.400000000001</v>
      </c>
      <c r="L124" s="238">
        <v>21</v>
      </c>
      <c r="M124" s="238">
        <f>G124*(1+L124/100)</f>
        <v>0</v>
      </c>
      <c r="N124" s="236">
        <v>0.23945</v>
      </c>
      <c r="O124" s="236">
        <f>ROUND(E124*N124,2)</f>
        <v>25.86</v>
      </c>
      <c r="P124" s="236">
        <v>0</v>
      </c>
      <c r="Q124" s="236">
        <f>ROUND(E124*P124,2)</f>
        <v>0</v>
      </c>
      <c r="R124" s="238" t="s">
        <v>234</v>
      </c>
      <c r="S124" s="238" t="s">
        <v>178</v>
      </c>
      <c r="T124" s="239" t="s">
        <v>178</v>
      </c>
      <c r="U124" s="222">
        <v>0.38441999999999998</v>
      </c>
      <c r="V124" s="222">
        <f>ROUND(E124*U124,2)</f>
        <v>41.52</v>
      </c>
      <c r="W124" s="222"/>
      <c r="X124" s="222" t="s">
        <v>235</v>
      </c>
      <c r="Y124" s="222" t="s">
        <v>181</v>
      </c>
      <c r="Z124" s="212"/>
      <c r="AA124" s="212"/>
      <c r="AB124" s="212"/>
      <c r="AC124" s="212"/>
      <c r="AD124" s="212"/>
      <c r="AE124" s="212"/>
      <c r="AF124" s="212"/>
      <c r="AG124" s="212" t="s">
        <v>236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44" t="s">
        <v>501</v>
      </c>
      <c r="D125" s="223"/>
      <c r="E125" s="224">
        <v>108</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183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2.5" outlineLevel="1" x14ac:dyDescent="0.2">
      <c r="A126" s="233">
        <v>31</v>
      </c>
      <c r="B126" s="234" t="s">
        <v>502</v>
      </c>
      <c r="C126" s="243" t="s">
        <v>503</v>
      </c>
      <c r="D126" s="235" t="s">
        <v>500</v>
      </c>
      <c r="E126" s="236">
        <v>56</v>
      </c>
      <c r="F126" s="237"/>
      <c r="G126" s="238">
        <f>ROUND(E126*F126,2)</f>
        <v>0</v>
      </c>
      <c r="H126" s="237">
        <v>384.4</v>
      </c>
      <c r="I126" s="238">
        <f>ROUND(E126*H126,2)</f>
        <v>21526.400000000001</v>
      </c>
      <c r="J126" s="237">
        <v>11.1</v>
      </c>
      <c r="K126" s="238">
        <f>ROUND(E126*J126,2)</f>
        <v>621.6</v>
      </c>
      <c r="L126" s="238">
        <v>21</v>
      </c>
      <c r="M126" s="238">
        <f>G126*(1+L126/100)</f>
        <v>0</v>
      </c>
      <c r="N126" s="236">
        <v>1.3699999999999999E-3</v>
      </c>
      <c r="O126" s="236">
        <f>ROUND(E126*N126,2)</f>
        <v>0.08</v>
      </c>
      <c r="P126" s="236">
        <v>0</v>
      </c>
      <c r="Q126" s="236">
        <f>ROUND(E126*P126,2)</f>
        <v>0</v>
      </c>
      <c r="R126" s="238" t="s">
        <v>234</v>
      </c>
      <c r="S126" s="238" t="s">
        <v>178</v>
      </c>
      <c r="T126" s="239" t="s">
        <v>178</v>
      </c>
      <c r="U126" s="222">
        <v>0.02</v>
      </c>
      <c r="V126" s="222">
        <f>ROUND(E126*U126,2)</f>
        <v>1.1200000000000001</v>
      </c>
      <c r="W126" s="222"/>
      <c r="X126" s="222" t="s">
        <v>235</v>
      </c>
      <c r="Y126" s="222" t="s">
        <v>181</v>
      </c>
      <c r="Z126" s="212"/>
      <c r="AA126" s="212"/>
      <c r="AB126" s="212"/>
      <c r="AC126" s="212"/>
      <c r="AD126" s="212"/>
      <c r="AE126" s="212"/>
      <c r="AF126" s="212"/>
      <c r="AG126" s="212" t="s">
        <v>236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4" t="s">
        <v>504</v>
      </c>
      <c r="D127" s="223"/>
      <c r="E127" s="224">
        <v>56</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183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3">
        <v>32</v>
      </c>
      <c r="B128" s="234" t="s">
        <v>505</v>
      </c>
      <c r="C128" s="243" t="s">
        <v>506</v>
      </c>
      <c r="D128" s="235" t="s">
        <v>500</v>
      </c>
      <c r="E128" s="236">
        <v>216</v>
      </c>
      <c r="F128" s="237"/>
      <c r="G128" s="238">
        <f>ROUND(E128*F128,2)</f>
        <v>0</v>
      </c>
      <c r="H128" s="237">
        <v>664.25</v>
      </c>
      <c r="I128" s="238">
        <f>ROUND(E128*H128,2)</f>
        <v>143478</v>
      </c>
      <c r="J128" s="237">
        <v>27.75</v>
      </c>
      <c r="K128" s="238">
        <f>ROUND(E128*J128,2)</f>
        <v>5994</v>
      </c>
      <c r="L128" s="238">
        <v>21</v>
      </c>
      <c r="M128" s="238">
        <f>G128*(1+L128/100)</f>
        <v>0</v>
      </c>
      <c r="N128" s="236">
        <v>3.47E-3</v>
      </c>
      <c r="O128" s="236">
        <f>ROUND(E128*N128,2)</f>
        <v>0.75</v>
      </c>
      <c r="P128" s="236">
        <v>0</v>
      </c>
      <c r="Q128" s="236">
        <f>ROUND(E128*P128,2)</f>
        <v>0</v>
      </c>
      <c r="R128" s="238" t="s">
        <v>234</v>
      </c>
      <c r="S128" s="238" t="s">
        <v>178</v>
      </c>
      <c r="T128" s="239" t="s">
        <v>178</v>
      </c>
      <c r="U128" s="222">
        <v>0.05</v>
      </c>
      <c r="V128" s="222">
        <f>ROUND(E128*U128,2)</f>
        <v>10.8</v>
      </c>
      <c r="W128" s="222"/>
      <c r="X128" s="222" t="s">
        <v>235</v>
      </c>
      <c r="Y128" s="222" t="s">
        <v>181</v>
      </c>
      <c r="Z128" s="212"/>
      <c r="AA128" s="212"/>
      <c r="AB128" s="212"/>
      <c r="AC128" s="212"/>
      <c r="AD128" s="212"/>
      <c r="AE128" s="212"/>
      <c r="AF128" s="212"/>
      <c r="AG128" s="212" t="s">
        <v>236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4" t="s">
        <v>507</v>
      </c>
      <c r="D129" s="223"/>
      <c r="E129" s="224">
        <v>216</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183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ht="22.5" outlineLevel="1" x14ac:dyDescent="0.2">
      <c r="A130" s="233">
        <v>33</v>
      </c>
      <c r="B130" s="234" t="s">
        <v>520</v>
      </c>
      <c r="C130" s="243" t="s">
        <v>521</v>
      </c>
      <c r="D130" s="235" t="s">
        <v>233</v>
      </c>
      <c r="E130" s="236">
        <v>94.6</v>
      </c>
      <c r="F130" s="237"/>
      <c r="G130" s="238">
        <f>ROUND(E130*F130,2)</f>
        <v>0</v>
      </c>
      <c r="H130" s="237">
        <v>842</v>
      </c>
      <c r="I130" s="238">
        <f>ROUND(E130*H130,2)</f>
        <v>79653.2</v>
      </c>
      <c r="J130" s="237">
        <v>0</v>
      </c>
      <c r="K130" s="238">
        <f>ROUND(E130*J130,2)</f>
        <v>0</v>
      </c>
      <c r="L130" s="238">
        <v>21</v>
      </c>
      <c r="M130" s="238">
        <f>G130*(1+L130/100)</f>
        <v>0</v>
      </c>
      <c r="N130" s="236">
        <v>0.17824000000000001</v>
      </c>
      <c r="O130" s="236">
        <f>ROUND(E130*N130,2)</f>
        <v>16.86</v>
      </c>
      <c r="P130" s="236">
        <v>0</v>
      </c>
      <c r="Q130" s="236">
        <f>ROUND(E130*P130,2)</f>
        <v>0</v>
      </c>
      <c r="R130" s="238" t="s">
        <v>445</v>
      </c>
      <c r="S130" s="238" t="s">
        <v>178</v>
      </c>
      <c r="T130" s="239" t="s">
        <v>178</v>
      </c>
      <c r="U130" s="222">
        <v>0</v>
      </c>
      <c r="V130" s="222">
        <f>ROUND(E130*U130,2)</f>
        <v>0</v>
      </c>
      <c r="W130" s="222"/>
      <c r="X130" s="222" t="s">
        <v>446</v>
      </c>
      <c r="Y130" s="222" t="s">
        <v>181</v>
      </c>
      <c r="Z130" s="212"/>
      <c r="AA130" s="212"/>
      <c r="AB130" s="212"/>
      <c r="AC130" s="212"/>
      <c r="AD130" s="212"/>
      <c r="AE130" s="212"/>
      <c r="AF130" s="212"/>
      <c r="AG130" s="212" t="s">
        <v>447</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
      <c r="A131" s="219"/>
      <c r="B131" s="220"/>
      <c r="C131" s="244" t="s">
        <v>829</v>
      </c>
      <c r="D131" s="223"/>
      <c r="E131" s="224">
        <v>86</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183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
      <c r="A132" s="219"/>
      <c r="B132" s="220"/>
      <c r="C132" s="244" t="s">
        <v>830</v>
      </c>
      <c r="D132" s="223"/>
      <c r="E132" s="224">
        <v>8.6</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183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33">
        <v>34</v>
      </c>
      <c r="B133" s="234" t="s">
        <v>523</v>
      </c>
      <c r="C133" s="243" t="s">
        <v>524</v>
      </c>
      <c r="D133" s="235" t="s">
        <v>233</v>
      </c>
      <c r="E133" s="236">
        <v>1562</v>
      </c>
      <c r="F133" s="237"/>
      <c r="G133" s="238">
        <f>ROUND(E133*F133,2)</f>
        <v>0</v>
      </c>
      <c r="H133" s="237">
        <v>461.5</v>
      </c>
      <c r="I133" s="238">
        <f>ROUND(E133*H133,2)</f>
        <v>720863</v>
      </c>
      <c r="J133" s="237">
        <v>0</v>
      </c>
      <c r="K133" s="238">
        <f>ROUND(E133*J133,2)</f>
        <v>0</v>
      </c>
      <c r="L133" s="238">
        <v>21</v>
      </c>
      <c r="M133" s="238">
        <f>G133*(1+L133/100)</f>
        <v>0</v>
      </c>
      <c r="N133" s="236">
        <v>0.13100000000000001</v>
      </c>
      <c r="O133" s="236">
        <f>ROUND(E133*N133,2)</f>
        <v>204.62</v>
      </c>
      <c r="P133" s="236">
        <v>0</v>
      </c>
      <c r="Q133" s="236">
        <f>ROUND(E133*P133,2)</f>
        <v>0</v>
      </c>
      <c r="R133" s="238" t="s">
        <v>445</v>
      </c>
      <c r="S133" s="238" t="s">
        <v>178</v>
      </c>
      <c r="T133" s="239" t="s">
        <v>178</v>
      </c>
      <c r="U133" s="222">
        <v>0</v>
      </c>
      <c r="V133" s="222">
        <f>ROUND(E133*U133,2)</f>
        <v>0</v>
      </c>
      <c r="W133" s="222"/>
      <c r="X133" s="222" t="s">
        <v>446</v>
      </c>
      <c r="Y133" s="222" t="s">
        <v>181</v>
      </c>
      <c r="Z133" s="212"/>
      <c r="AA133" s="212"/>
      <c r="AB133" s="212"/>
      <c r="AC133" s="212"/>
      <c r="AD133" s="212"/>
      <c r="AE133" s="212"/>
      <c r="AF133" s="212"/>
      <c r="AG133" s="212" t="s">
        <v>447</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
      <c r="A134" s="219"/>
      <c r="B134" s="220"/>
      <c r="C134" s="244" t="s">
        <v>815</v>
      </c>
      <c r="D134" s="223"/>
      <c r="E134" s="224">
        <v>1420</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183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44" t="s">
        <v>831</v>
      </c>
      <c r="D135" s="223"/>
      <c r="E135" s="224">
        <v>142</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183</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33">
        <v>35</v>
      </c>
      <c r="B136" s="234" t="s">
        <v>526</v>
      </c>
      <c r="C136" s="243" t="s">
        <v>527</v>
      </c>
      <c r="D136" s="235" t="s">
        <v>233</v>
      </c>
      <c r="E136" s="236">
        <v>231</v>
      </c>
      <c r="F136" s="237"/>
      <c r="G136" s="238">
        <f>ROUND(E136*F136,2)</f>
        <v>0</v>
      </c>
      <c r="H136" s="237">
        <v>533</v>
      </c>
      <c r="I136" s="238">
        <f>ROUND(E136*H136,2)</f>
        <v>123123</v>
      </c>
      <c r="J136" s="237">
        <v>0</v>
      </c>
      <c r="K136" s="238">
        <f>ROUND(E136*J136,2)</f>
        <v>0</v>
      </c>
      <c r="L136" s="238">
        <v>21</v>
      </c>
      <c r="M136" s="238">
        <f>G136*(1+L136/100)</f>
        <v>0</v>
      </c>
      <c r="N136" s="236">
        <v>0.17499999999999999</v>
      </c>
      <c r="O136" s="236">
        <f>ROUND(E136*N136,2)</f>
        <v>40.43</v>
      </c>
      <c r="P136" s="236">
        <v>0</v>
      </c>
      <c r="Q136" s="236">
        <f>ROUND(E136*P136,2)</f>
        <v>0</v>
      </c>
      <c r="R136" s="238" t="s">
        <v>445</v>
      </c>
      <c r="S136" s="238" t="s">
        <v>178</v>
      </c>
      <c r="T136" s="239" t="s">
        <v>178</v>
      </c>
      <c r="U136" s="222">
        <v>0</v>
      </c>
      <c r="V136" s="222">
        <f>ROUND(E136*U136,2)</f>
        <v>0</v>
      </c>
      <c r="W136" s="222"/>
      <c r="X136" s="222" t="s">
        <v>446</v>
      </c>
      <c r="Y136" s="222" t="s">
        <v>181</v>
      </c>
      <c r="Z136" s="212"/>
      <c r="AA136" s="212"/>
      <c r="AB136" s="212"/>
      <c r="AC136" s="212"/>
      <c r="AD136" s="212"/>
      <c r="AE136" s="212"/>
      <c r="AF136" s="212"/>
      <c r="AG136" s="212" t="s">
        <v>447</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
      <c r="A137" s="219"/>
      <c r="B137" s="220"/>
      <c r="C137" s="244" t="s">
        <v>832</v>
      </c>
      <c r="D137" s="223"/>
      <c r="E137" s="224">
        <v>210</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183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
      <c r="A138" s="219"/>
      <c r="B138" s="220"/>
      <c r="C138" s="244" t="s">
        <v>833</v>
      </c>
      <c r="D138" s="223"/>
      <c r="E138" s="224">
        <v>21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183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x14ac:dyDescent="0.2">
      <c r="A139" s="226" t="s">
        <v>173</v>
      </c>
      <c r="B139" s="227" t="s">
        <v>129</v>
      </c>
      <c r="C139" s="242" t="s">
        <v>130</v>
      </c>
      <c r="D139" s="228"/>
      <c r="E139" s="229"/>
      <c r="F139" s="230"/>
      <c r="G139" s="230">
        <f>SUMIF(AG140:AG146,"&lt;&gt;NOR",G140:G146)</f>
        <v>0</v>
      </c>
      <c r="H139" s="230"/>
      <c r="I139" s="230">
        <f>SUM(I140:I146)</f>
        <v>6460.57</v>
      </c>
      <c r="J139" s="230"/>
      <c r="K139" s="230">
        <f>SUM(K140:K146)</f>
        <v>1330.4299999999998</v>
      </c>
      <c r="L139" s="230"/>
      <c r="M139" s="230">
        <f>SUM(M140:M146)</f>
        <v>0</v>
      </c>
      <c r="N139" s="229"/>
      <c r="O139" s="229">
        <f>SUM(O140:O146)</f>
        <v>2.13</v>
      </c>
      <c r="P139" s="229"/>
      <c r="Q139" s="229">
        <f>SUM(Q140:Q146)</f>
        <v>0</v>
      </c>
      <c r="R139" s="230"/>
      <c r="S139" s="230"/>
      <c r="T139" s="231"/>
      <c r="U139" s="225"/>
      <c r="V139" s="225">
        <f>SUM(V140:V146)</f>
        <v>2.91</v>
      </c>
      <c r="W139" s="225"/>
      <c r="X139" s="225"/>
      <c r="Y139" s="225"/>
      <c r="AG139" t="s">
        <v>174</v>
      </c>
    </row>
    <row r="140" spans="1:60" outlineLevel="1" x14ac:dyDescent="0.2">
      <c r="A140" s="233">
        <v>36</v>
      </c>
      <c r="B140" s="234" t="s">
        <v>530</v>
      </c>
      <c r="C140" s="243" t="s">
        <v>531</v>
      </c>
      <c r="D140" s="235" t="s">
        <v>277</v>
      </c>
      <c r="E140" s="236">
        <v>1.26</v>
      </c>
      <c r="F140" s="237"/>
      <c r="G140" s="238">
        <f>ROUND(E140*F140,2)</f>
        <v>0</v>
      </c>
      <c r="H140" s="237">
        <v>1182.99</v>
      </c>
      <c r="I140" s="238">
        <f>ROUND(E140*H140,2)</f>
        <v>1490.57</v>
      </c>
      <c r="J140" s="237">
        <v>417.01</v>
      </c>
      <c r="K140" s="238">
        <f>ROUND(E140*J140,2)</f>
        <v>525.42999999999995</v>
      </c>
      <c r="L140" s="238">
        <v>21</v>
      </c>
      <c r="M140" s="238">
        <f>G140*(1+L140/100)</f>
        <v>0</v>
      </c>
      <c r="N140" s="236">
        <v>1.665</v>
      </c>
      <c r="O140" s="236">
        <f>ROUND(E140*N140,2)</f>
        <v>2.1</v>
      </c>
      <c r="P140" s="236">
        <v>0</v>
      </c>
      <c r="Q140" s="236">
        <f>ROUND(E140*P140,2)</f>
        <v>0</v>
      </c>
      <c r="R140" s="238" t="s">
        <v>465</v>
      </c>
      <c r="S140" s="238" t="s">
        <v>178</v>
      </c>
      <c r="T140" s="239" t="s">
        <v>178</v>
      </c>
      <c r="U140" s="222">
        <v>0.92</v>
      </c>
      <c r="V140" s="222">
        <f>ROUND(E140*U140,2)</f>
        <v>1.1599999999999999</v>
      </c>
      <c r="W140" s="222"/>
      <c r="X140" s="222" t="s">
        <v>235</v>
      </c>
      <c r="Y140" s="222" t="s">
        <v>181</v>
      </c>
      <c r="Z140" s="212"/>
      <c r="AA140" s="212"/>
      <c r="AB140" s="212"/>
      <c r="AC140" s="212"/>
      <c r="AD140" s="212"/>
      <c r="AE140" s="212"/>
      <c r="AF140" s="212"/>
      <c r="AG140" s="212" t="s">
        <v>532</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57" t="s">
        <v>533</v>
      </c>
      <c r="D141" s="249"/>
      <c r="E141" s="249"/>
      <c r="F141" s="249"/>
      <c r="G141" s="249"/>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238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
      <c r="A142" s="219"/>
      <c r="B142" s="220"/>
      <c r="C142" s="244" t="s">
        <v>834</v>
      </c>
      <c r="D142" s="223"/>
      <c r="E142" s="224">
        <v>1.26</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183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33">
        <v>37</v>
      </c>
      <c r="B143" s="234" t="s">
        <v>535</v>
      </c>
      <c r="C143" s="243" t="s">
        <v>536</v>
      </c>
      <c r="D143" s="235" t="s">
        <v>261</v>
      </c>
      <c r="E143" s="236">
        <v>35</v>
      </c>
      <c r="F143" s="237"/>
      <c r="G143" s="238">
        <f>ROUND(E143*F143,2)</f>
        <v>0</v>
      </c>
      <c r="H143" s="237">
        <v>0</v>
      </c>
      <c r="I143" s="238">
        <f>ROUND(E143*H143,2)</f>
        <v>0</v>
      </c>
      <c r="J143" s="237">
        <v>23</v>
      </c>
      <c r="K143" s="238">
        <f>ROUND(E143*J143,2)</f>
        <v>805</v>
      </c>
      <c r="L143" s="238">
        <v>21</v>
      </c>
      <c r="M143" s="238">
        <f>G143*(1+L143/100)</f>
        <v>0</v>
      </c>
      <c r="N143" s="236">
        <v>0</v>
      </c>
      <c r="O143" s="236">
        <f>ROUND(E143*N143,2)</f>
        <v>0</v>
      </c>
      <c r="P143" s="236">
        <v>0</v>
      </c>
      <c r="Q143" s="236">
        <f>ROUND(E143*P143,2)</f>
        <v>0</v>
      </c>
      <c r="R143" s="238"/>
      <c r="S143" s="238" t="s">
        <v>178</v>
      </c>
      <c r="T143" s="239" t="s">
        <v>178</v>
      </c>
      <c r="U143" s="222">
        <v>0.05</v>
      </c>
      <c r="V143" s="222">
        <f>ROUND(E143*U143,2)</f>
        <v>1.75</v>
      </c>
      <c r="W143" s="222"/>
      <c r="X143" s="222" t="s">
        <v>235</v>
      </c>
      <c r="Y143" s="222" t="s">
        <v>181</v>
      </c>
      <c r="Z143" s="212"/>
      <c r="AA143" s="212"/>
      <c r="AB143" s="212"/>
      <c r="AC143" s="212"/>
      <c r="AD143" s="212"/>
      <c r="AE143" s="212"/>
      <c r="AF143" s="212"/>
      <c r="AG143" s="212" t="s">
        <v>532</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44" t="s">
        <v>835</v>
      </c>
      <c r="D144" s="223"/>
      <c r="E144" s="224">
        <v>35</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183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33">
        <v>38</v>
      </c>
      <c r="B145" s="234" t="s">
        <v>538</v>
      </c>
      <c r="C145" s="243" t="s">
        <v>539</v>
      </c>
      <c r="D145" s="235" t="s">
        <v>261</v>
      </c>
      <c r="E145" s="236">
        <v>35</v>
      </c>
      <c r="F145" s="237"/>
      <c r="G145" s="238">
        <f>ROUND(E145*F145,2)</f>
        <v>0</v>
      </c>
      <c r="H145" s="237">
        <v>142</v>
      </c>
      <c r="I145" s="238">
        <f>ROUND(E145*H145,2)</f>
        <v>4970</v>
      </c>
      <c r="J145" s="237">
        <v>0</v>
      </c>
      <c r="K145" s="238">
        <f>ROUND(E145*J145,2)</f>
        <v>0</v>
      </c>
      <c r="L145" s="238">
        <v>21</v>
      </c>
      <c r="M145" s="238">
        <f>G145*(1+L145/100)</f>
        <v>0</v>
      </c>
      <c r="N145" s="236">
        <v>8.0000000000000004E-4</v>
      </c>
      <c r="O145" s="236">
        <f>ROUND(E145*N145,2)</f>
        <v>0.03</v>
      </c>
      <c r="P145" s="236">
        <v>0</v>
      </c>
      <c r="Q145" s="236">
        <f>ROUND(E145*P145,2)</f>
        <v>0</v>
      </c>
      <c r="R145" s="238" t="s">
        <v>445</v>
      </c>
      <c r="S145" s="238" t="s">
        <v>178</v>
      </c>
      <c r="T145" s="239" t="s">
        <v>178</v>
      </c>
      <c r="U145" s="222">
        <v>0</v>
      </c>
      <c r="V145" s="222">
        <f>ROUND(E145*U145,2)</f>
        <v>0</v>
      </c>
      <c r="W145" s="222"/>
      <c r="X145" s="222" t="s">
        <v>446</v>
      </c>
      <c r="Y145" s="222" t="s">
        <v>181</v>
      </c>
      <c r="Z145" s="212"/>
      <c r="AA145" s="212"/>
      <c r="AB145" s="212"/>
      <c r="AC145" s="212"/>
      <c r="AD145" s="212"/>
      <c r="AE145" s="212"/>
      <c r="AF145" s="212"/>
      <c r="AG145" s="212" t="s">
        <v>540</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44" t="s">
        <v>835</v>
      </c>
      <c r="D146" s="223"/>
      <c r="E146" s="224">
        <v>35</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183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x14ac:dyDescent="0.2">
      <c r="A147" s="226" t="s">
        <v>173</v>
      </c>
      <c r="B147" s="227" t="s">
        <v>131</v>
      </c>
      <c r="C147" s="242" t="s">
        <v>132</v>
      </c>
      <c r="D147" s="228"/>
      <c r="E147" s="229"/>
      <c r="F147" s="230"/>
      <c r="G147" s="230">
        <f>SUMIF(AG148:AG203,"&lt;&gt;NOR",G148:G203)</f>
        <v>0</v>
      </c>
      <c r="H147" s="230"/>
      <c r="I147" s="230">
        <f>SUM(I148:I203)</f>
        <v>807111.56000000017</v>
      </c>
      <c r="J147" s="230"/>
      <c r="K147" s="230">
        <f>SUM(K148:K203)</f>
        <v>350919.74</v>
      </c>
      <c r="L147" s="230"/>
      <c r="M147" s="230">
        <f>SUM(M148:M203)</f>
        <v>0</v>
      </c>
      <c r="N147" s="229"/>
      <c r="O147" s="229">
        <f>SUM(O148:O203)</f>
        <v>457.65999999999991</v>
      </c>
      <c r="P147" s="229"/>
      <c r="Q147" s="229">
        <f>SUM(Q148:Q203)</f>
        <v>0</v>
      </c>
      <c r="R147" s="230"/>
      <c r="S147" s="230"/>
      <c r="T147" s="231"/>
      <c r="U147" s="225"/>
      <c r="V147" s="225">
        <f>SUM(V148:V203)</f>
        <v>487.09</v>
      </c>
      <c r="W147" s="225"/>
      <c r="X147" s="225"/>
      <c r="Y147" s="225"/>
      <c r="AG147" t="s">
        <v>174</v>
      </c>
    </row>
    <row r="148" spans="1:60" outlineLevel="1" x14ac:dyDescent="0.2">
      <c r="A148" s="233">
        <v>39</v>
      </c>
      <c r="B148" s="234" t="s">
        <v>541</v>
      </c>
      <c r="C148" s="243" t="s">
        <v>542</v>
      </c>
      <c r="D148" s="235" t="s">
        <v>261</v>
      </c>
      <c r="E148" s="236">
        <v>16</v>
      </c>
      <c r="F148" s="237"/>
      <c r="G148" s="238">
        <f>ROUND(E148*F148,2)</f>
        <v>0</v>
      </c>
      <c r="H148" s="237">
        <v>28.97</v>
      </c>
      <c r="I148" s="238">
        <f>ROUND(E148*H148,2)</f>
        <v>463.52</v>
      </c>
      <c r="J148" s="237">
        <v>11.73</v>
      </c>
      <c r="K148" s="238">
        <f>ROUND(E148*J148,2)</f>
        <v>187.68</v>
      </c>
      <c r="L148" s="238">
        <v>21</v>
      </c>
      <c r="M148" s="238">
        <f>G148*(1+L148/100)</f>
        <v>0</v>
      </c>
      <c r="N148" s="236">
        <v>9.0000000000000006E-5</v>
      </c>
      <c r="O148" s="236">
        <f>ROUND(E148*N148,2)</f>
        <v>0</v>
      </c>
      <c r="P148" s="236">
        <v>0</v>
      </c>
      <c r="Q148" s="236">
        <f>ROUND(E148*P148,2)</f>
        <v>0</v>
      </c>
      <c r="R148" s="238" t="s">
        <v>234</v>
      </c>
      <c r="S148" s="238" t="s">
        <v>178</v>
      </c>
      <c r="T148" s="239" t="s">
        <v>178</v>
      </c>
      <c r="U148" s="222">
        <v>2.1999999999999999E-2</v>
      </c>
      <c r="V148" s="222">
        <f>ROUND(E148*U148,2)</f>
        <v>0.35</v>
      </c>
      <c r="W148" s="222"/>
      <c r="X148" s="222" t="s">
        <v>235</v>
      </c>
      <c r="Y148" s="222" t="s">
        <v>181</v>
      </c>
      <c r="Z148" s="212"/>
      <c r="AA148" s="212"/>
      <c r="AB148" s="212"/>
      <c r="AC148" s="212"/>
      <c r="AD148" s="212"/>
      <c r="AE148" s="212"/>
      <c r="AF148" s="212"/>
      <c r="AG148" s="212" t="s">
        <v>236</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44" t="s">
        <v>836</v>
      </c>
      <c r="D149" s="223"/>
      <c r="E149" s="224">
        <v>16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183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3">
        <v>40</v>
      </c>
      <c r="B150" s="234" t="s">
        <v>549</v>
      </c>
      <c r="C150" s="243" t="s">
        <v>550</v>
      </c>
      <c r="D150" s="235" t="s">
        <v>261</v>
      </c>
      <c r="E150" s="236">
        <v>16</v>
      </c>
      <c r="F150" s="237"/>
      <c r="G150" s="238">
        <f>ROUND(E150*F150,2)</f>
        <v>0</v>
      </c>
      <c r="H150" s="237">
        <v>0.62</v>
      </c>
      <c r="I150" s="238">
        <f>ROUND(E150*H150,2)</f>
        <v>9.92</v>
      </c>
      <c r="J150" s="237">
        <v>6.08</v>
      </c>
      <c r="K150" s="238">
        <f>ROUND(E150*J150,2)</f>
        <v>97.28</v>
      </c>
      <c r="L150" s="238">
        <v>21</v>
      </c>
      <c r="M150" s="238">
        <f>G150*(1+L150/100)</f>
        <v>0</v>
      </c>
      <c r="N150" s="236">
        <v>0</v>
      </c>
      <c r="O150" s="236">
        <f>ROUND(E150*N150,2)</f>
        <v>0</v>
      </c>
      <c r="P150" s="236">
        <v>0</v>
      </c>
      <c r="Q150" s="236">
        <f>ROUND(E150*P150,2)</f>
        <v>0</v>
      </c>
      <c r="R150" s="238" t="s">
        <v>234</v>
      </c>
      <c r="S150" s="238" t="s">
        <v>178</v>
      </c>
      <c r="T150" s="239" t="s">
        <v>178</v>
      </c>
      <c r="U150" s="222">
        <v>1.2E-2</v>
      </c>
      <c r="V150" s="222">
        <f>ROUND(E150*U150,2)</f>
        <v>0.19</v>
      </c>
      <c r="W150" s="222"/>
      <c r="X150" s="222" t="s">
        <v>235</v>
      </c>
      <c r="Y150" s="222" t="s">
        <v>181</v>
      </c>
      <c r="Z150" s="212"/>
      <c r="AA150" s="212"/>
      <c r="AB150" s="212"/>
      <c r="AC150" s="212"/>
      <c r="AD150" s="212"/>
      <c r="AE150" s="212"/>
      <c r="AF150" s="212"/>
      <c r="AG150" s="212" t="s">
        <v>236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57" t="s">
        <v>551</v>
      </c>
      <c r="D151" s="249"/>
      <c r="E151" s="249"/>
      <c r="F151" s="249"/>
      <c r="G151" s="249"/>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238</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
      <c r="A152" s="219"/>
      <c r="B152" s="220"/>
      <c r="C152" s="244" t="s">
        <v>836</v>
      </c>
      <c r="D152" s="223"/>
      <c r="E152" s="224">
        <v>16</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183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2.5" outlineLevel="1" x14ac:dyDescent="0.2">
      <c r="A153" s="233">
        <v>41</v>
      </c>
      <c r="B153" s="234" t="s">
        <v>554</v>
      </c>
      <c r="C153" s="243" t="s">
        <v>555</v>
      </c>
      <c r="D153" s="235" t="s">
        <v>261</v>
      </c>
      <c r="E153" s="236">
        <v>317</v>
      </c>
      <c r="F153" s="237"/>
      <c r="G153" s="238">
        <f>ROUND(E153*F153,2)</f>
        <v>0</v>
      </c>
      <c r="H153" s="237">
        <v>74.27</v>
      </c>
      <c r="I153" s="238">
        <f>ROUND(E153*H153,2)</f>
        <v>23543.59</v>
      </c>
      <c r="J153" s="237">
        <v>141.22999999999999</v>
      </c>
      <c r="K153" s="238">
        <f>ROUND(E153*J153,2)</f>
        <v>44769.91</v>
      </c>
      <c r="L153" s="238">
        <v>21</v>
      </c>
      <c r="M153" s="238">
        <f>G153*(1+L153/100)</f>
        <v>0</v>
      </c>
      <c r="N153" s="236">
        <v>5.9049999999999998E-2</v>
      </c>
      <c r="O153" s="236">
        <f>ROUND(E153*N153,2)</f>
        <v>18.72</v>
      </c>
      <c r="P153" s="236">
        <v>0</v>
      </c>
      <c r="Q153" s="236">
        <f>ROUND(E153*P153,2)</f>
        <v>0</v>
      </c>
      <c r="R153" s="238" t="s">
        <v>234</v>
      </c>
      <c r="S153" s="238" t="s">
        <v>178</v>
      </c>
      <c r="T153" s="239" t="s">
        <v>178</v>
      </c>
      <c r="U153" s="222">
        <v>0.26</v>
      </c>
      <c r="V153" s="222">
        <f>ROUND(E153*U153,2)</f>
        <v>82.42</v>
      </c>
      <c r="W153" s="222"/>
      <c r="X153" s="222" t="s">
        <v>235</v>
      </c>
      <c r="Y153" s="222" t="s">
        <v>181</v>
      </c>
      <c r="Z153" s="212"/>
      <c r="AA153" s="212"/>
      <c r="AB153" s="212"/>
      <c r="AC153" s="212"/>
      <c r="AD153" s="212"/>
      <c r="AE153" s="212"/>
      <c r="AF153" s="212"/>
      <c r="AG153" s="212" t="s">
        <v>236</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22.5" outlineLevel="2" x14ac:dyDescent="0.2">
      <c r="A154" s="219"/>
      <c r="B154" s="220"/>
      <c r="C154" s="244" t="s">
        <v>837</v>
      </c>
      <c r="D154" s="223"/>
      <c r="E154" s="224">
        <v>317</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183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33">
        <v>42</v>
      </c>
      <c r="B155" s="234" t="s">
        <v>270</v>
      </c>
      <c r="C155" s="243" t="s">
        <v>271</v>
      </c>
      <c r="D155" s="235" t="s">
        <v>261</v>
      </c>
      <c r="E155" s="236">
        <v>317</v>
      </c>
      <c r="F155" s="237"/>
      <c r="G155" s="238">
        <f>ROUND(E155*F155,2)</f>
        <v>0</v>
      </c>
      <c r="H155" s="237">
        <v>87.16</v>
      </c>
      <c r="I155" s="238">
        <f>ROUND(E155*H155,2)</f>
        <v>27629.72</v>
      </c>
      <c r="J155" s="237">
        <v>69.34</v>
      </c>
      <c r="K155" s="238">
        <f>ROUND(E155*J155,2)</f>
        <v>21980.78</v>
      </c>
      <c r="L155" s="238">
        <v>21</v>
      </c>
      <c r="M155" s="238">
        <f>G155*(1+L155/100)</f>
        <v>0</v>
      </c>
      <c r="N155" s="236">
        <v>0</v>
      </c>
      <c r="O155" s="236">
        <f>ROUND(E155*N155,2)</f>
        <v>0</v>
      </c>
      <c r="P155" s="236">
        <v>0</v>
      </c>
      <c r="Q155" s="236">
        <f>ROUND(E155*P155,2)</f>
        <v>0</v>
      </c>
      <c r="R155" s="238" t="s">
        <v>234</v>
      </c>
      <c r="S155" s="238" t="s">
        <v>178</v>
      </c>
      <c r="T155" s="239" t="s">
        <v>178</v>
      </c>
      <c r="U155" s="222">
        <v>7.3999999999999996E-2</v>
      </c>
      <c r="V155" s="222">
        <f>ROUND(E155*U155,2)</f>
        <v>23.46</v>
      </c>
      <c r="W155" s="222"/>
      <c r="X155" s="222" t="s">
        <v>235</v>
      </c>
      <c r="Y155" s="222" t="s">
        <v>181</v>
      </c>
      <c r="Z155" s="212"/>
      <c r="AA155" s="212"/>
      <c r="AB155" s="212"/>
      <c r="AC155" s="212"/>
      <c r="AD155" s="212"/>
      <c r="AE155" s="212"/>
      <c r="AF155" s="212"/>
      <c r="AG155" s="212" t="s">
        <v>236</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
      <c r="A156" s="219"/>
      <c r="B156" s="220"/>
      <c r="C156" s="257" t="s">
        <v>272</v>
      </c>
      <c r="D156" s="249"/>
      <c r="E156" s="249"/>
      <c r="F156" s="249"/>
      <c r="G156" s="249"/>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238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2.5" outlineLevel="2" x14ac:dyDescent="0.2">
      <c r="A157" s="219"/>
      <c r="B157" s="220"/>
      <c r="C157" s="244" t="s">
        <v>838</v>
      </c>
      <c r="D157" s="223"/>
      <c r="E157" s="224">
        <v>317</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183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2.5" outlineLevel="1" x14ac:dyDescent="0.2">
      <c r="A158" s="233">
        <v>43</v>
      </c>
      <c r="B158" s="234" t="s">
        <v>561</v>
      </c>
      <c r="C158" s="243" t="s">
        <v>562</v>
      </c>
      <c r="D158" s="235" t="s">
        <v>261</v>
      </c>
      <c r="E158" s="236">
        <v>1095</v>
      </c>
      <c r="F158" s="237"/>
      <c r="G158" s="238">
        <f>ROUND(E158*F158,2)</f>
        <v>0</v>
      </c>
      <c r="H158" s="237">
        <v>213.79</v>
      </c>
      <c r="I158" s="238">
        <f>ROUND(E158*H158,2)</f>
        <v>234100.05</v>
      </c>
      <c r="J158" s="237">
        <v>181.21</v>
      </c>
      <c r="K158" s="238">
        <f>ROUND(E158*J158,2)</f>
        <v>198424.95</v>
      </c>
      <c r="L158" s="238">
        <v>21</v>
      </c>
      <c r="M158" s="238">
        <f>G158*(1+L158/100)</f>
        <v>0</v>
      </c>
      <c r="N158" s="236">
        <v>0.188</v>
      </c>
      <c r="O158" s="236">
        <f>ROUND(E158*N158,2)</f>
        <v>205.86</v>
      </c>
      <c r="P158" s="236">
        <v>0</v>
      </c>
      <c r="Q158" s="236">
        <f>ROUND(E158*P158,2)</f>
        <v>0</v>
      </c>
      <c r="R158" s="238"/>
      <c r="S158" s="238" t="s">
        <v>186</v>
      </c>
      <c r="T158" s="239" t="s">
        <v>179</v>
      </c>
      <c r="U158" s="222">
        <v>0.27200000000000002</v>
      </c>
      <c r="V158" s="222">
        <f>ROUND(E158*U158,2)</f>
        <v>297.83999999999997</v>
      </c>
      <c r="W158" s="222"/>
      <c r="X158" s="222" t="s">
        <v>235</v>
      </c>
      <c r="Y158" s="222" t="s">
        <v>181</v>
      </c>
      <c r="Z158" s="212"/>
      <c r="AA158" s="212"/>
      <c r="AB158" s="212"/>
      <c r="AC158" s="212"/>
      <c r="AD158" s="212"/>
      <c r="AE158" s="212"/>
      <c r="AF158" s="212"/>
      <c r="AG158" s="212" t="s">
        <v>236</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
      <c r="A159" s="219"/>
      <c r="B159" s="220"/>
      <c r="C159" s="244" t="s">
        <v>263</v>
      </c>
      <c r="D159" s="223"/>
      <c r="E159" s="224"/>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183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44" t="s">
        <v>839</v>
      </c>
      <c r="D160" s="223"/>
      <c r="E160" s="224">
        <v>778</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183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
      <c r="A161" s="219"/>
      <c r="B161" s="220"/>
      <c r="C161" s="244" t="s">
        <v>840</v>
      </c>
      <c r="D161" s="223"/>
      <c r="E161" s="224">
        <v>167</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183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44" t="s">
        <v>841</v>
      </c>
      <c r="D162" s="223"/>
      <c r="E162" s="224">
        <v>112</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183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44" t="s">
        <v>842</v>
      </c>
      <c r="D163" s="223"/>
      <c r="E163" s="224">
        <v>38</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183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33">
        <v>44</v>
      </c>
      <c r="B164" s="234" t="s">
        <v>843</v>
      </c>
      <c r="C164" s="243" t="s">
        <v>844</v>
      </c>
      <c r="D164" s="235" t="s">
        <v>261</v>
      </c>
      <c r="E164" s="236">
        <v>12</v>
      </c>
      <c r="F164" s="237"/>
      <c r="G164" s="238">
        <f>ROUND(E164*F164,2)</f>
        <v>0</v>
      </c>
      <c r="H164" s="237">
        <v>378.87</v>
      </c>
      <c r="I164" s="238">
        <f>ROUND(E164*H164,2)</f>
        <v>4546.4399999999996</v>
      </c>
      <c r="J164" s="237">
        <v>383.13</v>
      </c>
      <c r="K164" s="238">
        <f>ROUND(E164*J164,2)</f>
        <v>4597.5600000000004</v>
      </c>
      <c r="L164" s="238">
        <v>21</v>
      </c>
      <c r="M164" s="238">
        <f>G164*(1+L164/100)</f>
        <v>0</v>
      </c>
      <c r="N164" s="236">
        <v>0.32500000000000001</v>
      </c>
      <c r="O164" s="236">
        <f>ROUND(E164*N164,2)</f>
        <v>3.9</v>
      </c>
      <c r="P164" s="236">
        <v>0</v>
      </c>
      <c r="Q164" s="236">
        <f>ROUND(E164*P164,2)</f>
        <v>0</v>
      </c>
      <c r="R164" s="238"/>
      <c r="S164" s="238" t="s">
        <v>186</v>
      </c>
      <c r="T164" s="239" t="s">
        <v>179</v>
      </c>
      <c r="U164" s="222">
        <v>0.42399999999999999</v>
      </c>
      <c r="V164" s="222">
        <f>ROUND(E164*U164,2)</f>
        <v>5.09</v>
      </c>
      <c r="W164" s="222"/>
      <c r="X164" s="222" t="s">
        <v>235</v>
      </c>
      <c r="Y164" s="222" t="s">
        <v>181</v>
      </c>
      <c r="Z164" s="212"/>
      <c r="AA164" s="212"/>
      <c r="AB164" s="212"/>
      <c r="AC164" s="212"/>
      <c r="AD164" s="212"/>
      <c r="AE164" s="212"/>
      <c r="AF164" s="212"/>
      <c r="AG164" s="212" t="s">
        <v>236</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
      <c r="A165" s="219"/>
      <c r="B165" s="220"/>
      <c r="C165" s="244" t="s">
        <v>263</v>
      </c>
      <c r="D165" s="223"/>
      <c r="E165" s="224"/>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183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44" t="s">
        <v>845</v>
      </c>
      <c r="D166" s="223"/>
      <c r="E166" s="224">
        <v>12</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183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33">
        <v>45</v>
      </c>
      <c r="B167" s="234" t="s">
        <v>568</v>
      </c>
      <c r="C167" s="243" t="s">
        <v>569</v>
      </c>
      <c r="D167" s="235" t="s">
        <v>277</v>
      </c>
      <c r="E167" s="236">
        <v>53.91</v>
      </c>
      <c r="F167" s="237"/>
      <c r="G167" s="238">
        <f>ROUND(E167*F167,2)</f>
        <v>0</v>
      </c>
      <c r="H167" s="237">
        <v>2979.75</v>
      </c>
      <c r="I167" s="238">
        <f>ROUND(E167*H167,2)</f>
        <v>160638.32</v>
      </c>
      <c r="J167" s="237">
        <v>910.25</v>
      </c>
      <c r="K167" s="238">
        <f>ROUND(E167*J167,2)</f>
        <v>49071.58</v>
      </c>
      <c r="L167" s="238">
        <v>21</v>
      </c>
      <c r="M167" s="238">
        <f>G167*(1+L167/100)</f>
        <v>0</v>
      </c>
      <c r="N167" s="236">
        <v>2.5249999999999999</v>
      </c>
      <c r="O167" s="236">
        <f>ROUND(E167*N167,2)</f>
        <v>136.12</v>
      </c>
      <c r="P167" s="236">
        <v>0</v>
      </c>
      <c r="Q167" s="236">
        <f>ROUND(E167*P167,2)</f>
        <v>0</v>
      </c>
      <c r="R167" s="238"/>
      <c r="S167" s="238" t="s">
        <v>186</v>
      </c>
      <c r="T167" s="239" t="s">
        <v>179</v>
      </c>
      <c r="U167" s="222">
        <v>1.4419999999999999</v>
      </c>
      <c r="V167" s="222">
        <f>ROUND(E167*U167,2)</f>
        <v>77.739999999999995</v>
      </c>
      <c r="W167" s="222"/>
      <c r="X167" s="222" t="s">
        <v>235</v>
      </c>
      <c r="Y167" s="222" t="s">
        <v>181</v>
      </c>
      <c r="Z167" s="212"/>
      <c r="AA167" s="212"/>
      <c r="AB167" s="212"/>
      <c r="AC167" s="212"/>
      <c r="AD167" s="212"/>
      <c r="AE167" s="212"/>
      <c r="AF167" s="212"/>
      <c r="AG167" s="212" t="s">
        <v>236</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
      <c r="A168" s="219"/>
      <c r="B168" s="220"/>
      <c r="C168" s="244" t="s">
        <v>263</v>
      </c>
      <c r="D168" s="223"/>
      <c r="E168" s="224"/>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183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44" t="s">
        <v>846</v>
      </c>
      <c r="D169" s="223"/>
      <c r="E169" s="224">
        <v>31.12</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183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44" t="s">
        <v>847</v>
      </c>
      <c r="D170" s="223"/>
      <c r="E170" s="224">
        <v>6.68</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183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44" t="s">
        <v>848</v>
      </c>
      <c r="D171" s="223"/>
      <c r="E171" s="224">
        <v>4.4800000000000004</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183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44" t="s">
        <v>849</v>
      </c>
      <c r="D172" s="223"/>
      <c r="E172" s="224">
        <v>1.52</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183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
      <c r="A173" s="219"/>
      <c r="B173" s="220"/>
      <c r="C173" s="244" t="s">
        <v>850</v>
      </c>
      <c r="D173" s="223"/>
      <c r="E173" s="224">
        <v>9.51</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183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44" t="s">
        <v>851</v>
      </c>
      <c r="D174" s="223"/>
      <c r="E174" s="224">
        <v>0.6</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183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33">
        <v>46</v>
      </c>
      <c r="B175" s="234" t="s">
        <v>577</v>
      </c>
      <c r="C175" s="243" t="s">
        <v>578</v>
      </c>
      <c r="D175" s="235" t="s">
        <v>579</v>
      </c>
      <c r="E175" s="236">
        <v>11</v>
      </c>
      <c r="F175" s="237"/>
      <c r="G175" s="238">
        <f>ROUND(E175*F175,2)</f>
        <v>0</v>
      </c>
      <c r="H175" s="237">
        <v>0</v>
      </c>
      <c r="I175" s="238">
        <f>ROUND(E175*H175,2)</f>
        <v>0</v>
      </c>
      <c r="J175" s="237">
        <v>2890</v>
      </c>
      <c r="K175" s="238">
        <f>ROUND(E175*J175,2)</f>
        <v>31790</v>
      </c>
      <c r="L175" s="238">
        <v>21</v>
      </c>
      <c r="M175" s="238">
        <f>G175*(1+L175/100)</f>
        <v>0</v>
      </c>
      <c r="N175" s="236">
        <v>0</v>
      </c>
      <c r="O175" s="236">
        <f>ROUND(E175*N175,2)</f>
        <v>0</v>
      </c>
      <c r="P175" s="236">
        <v>0</v>
      </c>
      <c r="Q175" s="236">
        <f>ROUND(E175*P175,2)</f>
        <v>0</v>
      </c>
      <c r="R175" s="238"/>
      <c r="S175" s="238" t="s">
        <v>186</v>
      </c>
      <c r="T175" s="239" t="s">
        <v>179</v>
      </c>
      <c r="U175" s="222">
        <v>0</v>
      </c>
      <c r="V175" s="222">
        <f>ROUND(E175*U175,2)</f>
        <v>0</v>
      </c>
      <c r="W175" s="222"/>
      <c r="X175" s="222" t="s">
        <v>235</v>
      </c>
      <c r="Y175" s="222" t="s">
        <v>181</v>
      </c>
      <c r="Z175" s="212"/>
      <c r="AA175" s="212"/>
      <c r="AB175" s="212"/>
      <c r="AC175" s="212"/>
      <c r="AD175" s="212"/>
      <c r="AE175" s="212"/>
      <c r="AF175" s="212"/>
      <c r="AG175" s="212" t="s">
        <v>236</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
      <c r="A176" s="219"/>
      <c r="B176" s="220"/>
      <c r="C176" s="244" t="s">
        <v>852</v>
      </c>
      <c r="D176" s="223"/>
      <c r="E176" s="224">
        <v>11</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183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2.5" outlineLevel="1" x14ac:dyDescent="0.2">
      <c r="A177" s="233">
        <v>47</v>
      </c>
      <c r="B177" s="234" t="s">
        <v>581</v>
      </c>
      <c r="C177" s="243" t="s">
        <v>582</v>
      </c>
      <c r="D177" s="235" t="s">
        <v>500</v>
      </c>
      <c r="E177" s="236">
        <v>697.4</v>
      </c>
      <c r="F177" s="237"/>
      <c r="G177" s="238">
        <f>ROUND(E177*F177,2)</f>
        <v>0</v>
      </c>
      <c r="H177" s="237">
        <v>110.5</v>
      </c>
      <c r="I177" s="238">
        <f>ROUND(E177*H177,2)</f>
        <v>77062.7</v>
      </c>
      <c r="J177" s="237">
        <v>0</v>
      </c>
      <c r="K177" s="238">
        <f>ROUND(E177*J177,2)</f>
        <v>0</v>
      </c>
      <c r="L177" s="238">
        <v>21</v>
      </c>
      <c r="M177" s="238">
        <f>G177*(1+L177/100)</f>
        <v>0</v>
      </c>
      <c r="N177" s="236">
        <v>2.7E-2</v>
      </c>
      <c r="O177" s="236">
        <f>ROUND(E177*N177,2)</f>
        <v>18.829999999999998</v>
      </c>
      <c r="P177" s="236">
        <v>0</v>
      </c>
      <c r="Q177" s="236">
        <f>ROUND(E177*P177,2)</f>
        <v>0</v>
      </c>
      <c r="R177" s="238" t="s">
        <v>445</v>
      </c>
      <c r="S177" s="238" t="s">
        <v>178</v>
      </c>
      <c r="T177" s="239" t="s">
        <v>178</v>
      </c>
      <c r="U177" s="222">
        <v>0</v>
      </c>
      <c r="V177" s="222">
        <f>ROUND(E177*U177,2)</f>
        <v>0</v>
      </c>
      <c r="W177" s="222"/>
      <c r="X177" s="222" t="s">
        <v>446</v>
      </c>
      <c r="Y177" s="222" t="s">
        <v>181</v>
      </c>
      <c r="Z177" s="212"/>
      <c r="AA177" s="212"/>
      <c r="AB177" s="212"/>
      <c r="AC177" s="212"/>
      <c r="AD177" s="212"/>
      <c r="AE177" s="212"/>
      <c r="AF177" s="212"/>
      <c r="AG177" s="212" t="s">
        <v>447</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2" x14ac:dyDescent="0.2">
      <c r="A178" s="219"/>
      <c r="B178" s="220"/>
      <c r="C178" s="244" t="s">
        <v>853</v>
      </c>
      <c r="D178" s="223"/>
      <c r="E178" s="224">
        <v>634</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183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44" t="s">
        <v>854</v>
      </c>
      <c r="D179" s="223"/>
      <c r="E179" s="224">
        <v>63.4</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183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2.5" outlineLevel="1" x14ac:dyDescent="0.2">
      <c r="A180" s="233">
        <v>48</v>
      </c>
      <c r="B180" s="234" t="s">
        <v>585</v>
      </c>
      <c r="C180" s="243" t="s">
        <v>586</v>
      </c>
      <c r="D180" s="235" t="s">
        <v>500</v>
      </c>
      <c r="E180" s="236">
        <v>855.8</v>
      </c>
      <c r="F180" s="237"/>
      <c r="G180" s="238">
        <f>ROUND(E180*F180,2)</f>
        <v>0</v>
      </c>
      <c r="H180" s="237">
        <v>175.5</v>
      </c>
      <c r="I180" s="238">
        <f>ROUND(E180*H180,2)</f>
        <v>150192.9</v>
      </c>
      <c r="J180" s="237">
        <v>0</v>
      </c>
      <c r="K180" s="238">
        <f>ROUND(E180*J180,2)</f>
        <v>0</v>
      </c>
      <c r="L180" s="238">
        <v>21</v>
      </c>
      <c r="M180" s="238">
        <f>G180*(1+L180/100)</f>
        <v>0</v>
      </c>
      <c r="N180" s="236">
        <v>5.4699999999999999E-2</v>
      </c>
      <c r="O180" s="236">
        <f>ROUND(E180*N180,2)</f>
        <v>46.81</v>
      </c>
      <c r="P180" s="236">
        <v>0</v>
      </c>
      <c r="Q180" s="236">
        <f>ROUND(E180*P180,2)</f>
        <v>0</v>
      </c>
      <c r="R180" s="238" t="s">
        <v>445</v>
      </c>
      <c r="S180" s="238" t="s">
        <v>178</v>
      </c>
      <c r="T180" s="239" t="s">
        <v>178</v>
      </c>
      <c r="U180" s="222">
        <v>0</v>
      </c>
      <c r="V180" s="222">
        <f>ROUND(E180*U180,2)</f>
        <v>0</v>
      </c>
      <c r="W180" s="222"/>
      <c r="X180" s="222" t="s">
        <v>446</v>
      </c>
      <c r="Y180" s="222" t="s">
        <v>181</v>
      </c>
      <c r="Z180" s="212"/>
      <c r="AA180" s="212"/>
      <c r="AB180" s="212"/>
      <c r="AC180" s="212"/>
      <c r="AD180" s="212"/>
      <c r="AE180" s="212"/>
      <c r="AF180" s="212"/>
      <c r="AG180" s="212" t="s">
        <v>447</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
      <c r="A181" s="219"/>
      <c r="B181" s="220"/>
      <c r="C181" s="244" t="s">
        <v>263</v>
      </c>
      <c r="D181" s="223"/>
      <c r="E181" s="224"/>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183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44" t="s">
        <v>839</v>
      </c>
      <c r="D182" s="223"/>
      <c r="E182" s="224">
        <v>778</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183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44" t="s">
        <v>855</v>
      </c>
      <c r="D183" s="223"/>
      <c r="E183" s="224">
        <v>77.8</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183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22.5" outlineLevel="1" x14ac:dyDescent="0.2">
      <c r="A184" s="233">
        <v>49</v>
      </c>
      <c r="B184" s="234" t="s">
        <v>588</v>
      </c>
      <c r="C184" s="243" t="s">
        <v>589</v>
      </c>
      <c r="D184" s="235" t="s">
        <v>500</v>
      </c>
      <c r="E184" s="236">
        <v>183.7</v>
      </c>
      <c r="F184" s="237"/>
      <c r="G184" s="238">
        <f>ROUND(E184*F184,2)</f>
        <v>0</v>
      </c>
      <c r="H184" s="237">
        <v>224</v>
      </c>
      <c r="I184" s="238">
        <f>ROUND(E184*H184,2)</f>
        <v>41148.800000000003</v>
      </c>
      <c r="J184" s="237">
        <v>0</v>
      </c>
      <c r="K184" s="238">
        <f>ROUND(E184*J184,2)</f>
        <v>0</v>
      </c>
      <c r="L184" s="238">
        <v>21</v>
      </c>
      <c r="M184" s="238">
        <f>G184*(1+L184/100)</f>
        <v>0</v>
      </c>
      <c r="N184" s="236">
        <v>8.0100000000000005E-2</v>
      </c>
      <c r="O184" s="236">
        <f>ROUND(E184*N184,2)</f>
        <v>14.71</v>
      </c>
      <c r="P184" s="236">
        <v>0</v>
      </c>
      <c r="Q184" s="236">
        <f>ROUND(E184*P184,2)</f>
        <v>0</v>
      </c>
      <c r="R184" s="238" t="s">
        <v>445</v>
      </c>
      <c r="S184" s="238" t="s">
        <v>178</v>
      </c>
      <c r="T184" s="239" t="s">
        <v>178</v>
      </c>
      <c r="U184" s="222">
        <v>0</v>
      </c>
      <c r="V184" s="222">
        <f>ROUND(E184*U184,2)</f>
        <v>0</v>
      </c>
      <c r="W184" s="222"/>
      <c r="X184" s="222" t="s">
        <v>446</v>
      </c>
      <c r="Y184" s="222" t="s">
        <v>181</v>
      </c>
      <c r="Z184" s="212"/>
      <c r="AA184" s="212"/>
      <c r="AB184" s="212"/>
      <c r="AC184" s="212"/>
      <c r="AD184" s="212"/>
      <c r="AE184" s="212"/>
      <c r="AF184" s="212"/>
      <c r="AG184" s="212" t="s">
        <v>447</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
      <c r="A185" s="219"/>
      <c r="B185" s="220"/>
      <c r="C185" s="244" t="s">
        <v>263</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183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44" t="s">
        <v>840</v>
      </c>
      <c r="D186" s="223"/>
      <c r="E186" s="224">
        <v>167</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183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44" t="s">
        <v>856</v>
      </c>
      <c r="D187" s="223"/>
      <c r="E187" s="224">
        <v>16.7</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183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ht="22.5" outlineLevel="1" x14ac:dyDescent="0.2">
      <c r="A188" s="233">
        <v>50</v>
      </c>
      <c r="B188" s="234" t="s">
        <v>591</v>
      </c>
      <c r="C188" s="243" t="s">
        <v>592</v>
      </c>
      <c r="D188" s="235" t="s">
        <v>500</v>
      </c>
      <c r="E188" s="236">
        <v>123.2</v>
      </c>
      <c r="F188" s="237"/>
      <c r="G188" s="238">
        <f>ROUND(E188*F188,2)</f>
        <v>0</v>
      </c>
      <c r="H188" s="237">
        <v>181.5</v>
      </c>
      <c r="I188" s="238">
        <f>ROUND(E188*H188,2)</f>
        <v>22360.799999999999</v>
      </c>
      <c r="J188" s="237">
        <v>0</v>
      </c>
      <c r="K188" s="238">
        <f>ROUND(E188*J188,2)</f>
        <v>0</v>
      </c>
      <c r="L188" s="238">
        <v>21</v>
      </c>
      <c r="M188" s="238">
        <f>G188*(1+L188/100)</f>
        <v>0</v>
      </c>
      <c r="N188" s="236">
        <v>4.8300000000000003E-2</v>
      </c>
      <c r="O188" s="236">
        <f>ROUND(E188*N188,2)</f>
        <v>5.95</v>
      </c>
      <c r="P188" s="236">
        <v>0</v>
      </c>
      <c r="Q188" s="236">
        <f>ROUND(E188*P188,2)</f>
        <v>0</v>
      </c>
      <c r="R188" s="238" t="s">
        <v>445</v>
      </c>
      <c r="S188" s="238" t="s">
        <v>178</v>
      </c>
      <c r="T188" s="239" t="s">
        <v>178</v>
      </c>
      <c r="U188" s="222">
        <v>0</v>
      </c>
      <c r="V188" s="222">
        <f>ROUND(E188*U188,2)</f>
        <v>0</v>
      </c>
      <c r="W188" s="222"/>
      <c r="X188" s="222" t="s">
        <v>446</v>
      </c>
      <c r="Y188" s="222" t="s">
        <v>181</v>
      </c>
      <c r="Z188" s="212"/>
      <c r="AA188" s="212"/>
      <c r="AB188" s="212"/>
      <c r="AC188" s="212"/>
      <c r="AD188" s="212"/>
      <c r="AE188" s="212"/>
      <c r="AF188" s="212"/>
      <c r="AG188" s="212" t="s">
        <v>447</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
      <c r="A189" s="219"/>
      <c r="B189" s="220"/>
      <c r="C189" s="244" t="s">
        <v>263</v>
      </c>
      <c r="D189" s="223"/>
      <c r="E189" s="224"/>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183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44" t="s">
        <v>841</v>
      </c>
      <c r="D190" s="223"/>
      <c r="E190" s="224">
        <v>112</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183</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44" t="s">
        <v>857</v>
      </c>
      <c r="D191" s="223"/>
      <c r="E191" s="224">
        <v>11.2</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183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2.5" outlineLevel="1" x14ac:dyDescent="0.2">
      <c r="A192" s="233">
        <v>51</v>
      </c>
      <c r="B192" s="234" t="s">
        <v>594</v>
      </c>
      <c r="C192" s="243" t="s">
        <v>595</v>
      </c>
      <c r="D192" s="235" t="s">
        <v>500</v>
      </c>
      <c r="E192" s="236">
        <v>20.9</v>
      </c>
      <c r="F192" s="237"/>
      <c r="G192" s="238">
        <f>ROUND(E192*F192,2)</f>
        <v>0</v>
      </c>
      <c r="H192" s="237">
        <v>526</v>
      </c>
      <c r="I192" s="238">
        <f>ROUND(E192*H192,2)</f>
        <v>10993.4</v>
      </c>
      <c r="J192" s="237">
        <v>0</v>
      </c>
      <c r="K192" s="238">
        <f>ROUND(E192*J192,2)</f>
        <v>0</v>
      </c>
      <c r="L192" s="238">
        <v>21</v>
      </c>
      <c r="M192" s="238">
        <f>G192*(1+L192/100)</f>
        <v>0</v>
      </c>
      <c r="N192" s="236">
        <v>6.7000000000000004E-2</v>
      </c>
      <c r="O192" s="236">
        <f>ROUND(E192*N192,2)</f>
        <v>1.4</v>
      </c>
      <c r="P192" s="236">
        <v>0</v>
      </c>
      <c r="Q192" s="236">
        <f>ROUND(E192*P192,2)</f>
        <v>0</v>
      </c>
      <c r="R192" s="238" t="s">
        <v>445</v>
      </c>
      <c r="S192" s="238" t="s">
        <v>178</v>
      </c>
      <c r="T192" s="239" t="s">
        <v>178</v>
      </c>
      <c r="U192" s="222">
        <v>0</v>
      </c>
      <c r="V192" s="222">
        <f>ROUND(E192*U192,2)</f>
        <v>0</v>
      </c>
      <c r="W192" s="222"/>
      <c r="X192" s="222" t="s">
        <v>446</v>
      </c>
      <c r="Y192" s="222" t="s">
        <v>181</v>
      </c>
      <c r="Z192" s="212"/>
      <c r="AA192" s="212"/>
      <c r="AB192" s="212"/>
      <c r="AC192" s="212"/>
      <c r="AD192" s="212"/>
      <c r="AE192" s="212"/>
      <c r="AF192" s="212"/>
      <c r="AG192" s="212" t="s">
        <v>447</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
      <c r="A193" s="219"/>
      <c r="B193" s="220"/>
      <c r="C193" s="244" t="s">
        <v>263</v>
      </c>
      <c r="D193" s="223"/>
      <c r="E193" s="224"/>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183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44" t="s">
        <v>858</v>
      </c>
      <c r="D194" s="223"/>
      <c r="E194" s="224">
        <v>19</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183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44" t="s">
        <v>859</v>
      </c>
      <c r="D195" s="223"/>
      <c r="E195" s="224">
        <v>1.9</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183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ht="22.5" outlineLevel="1" x14ac:dyDescent="0.2">
      <c r="A196" s="233">
        <v>52</v>
      </c>
      <c r="B196" s="234" t="s">
        <v>598</v>
      </c>
      <c r="C196" s="243" t="s">
        <v>599</v>
      </c>
      <c r="D196" s="235" t="s">
        <v>500</v>
      </c>
      <c r="E196" s="236">
        <v>20.9</v>
      </c>
      <c r="F196" s="237"/>
      <c r="G196" s="238">
        <f>ROUND(E196*F196,2)</f>
        <v>0</v>
      </c>
      <c r="H196" s="237">
        <v>526</v>
      </c>
      <c r="I196" s="238">
        <f>ROUND(E196*H196,2)</f>
        <v>10993.4</v>
      </c>
      <c r="J196" s="237">
        <v>0</v>
      </c>
      <c r="K196" s="238">
        <f>ROUND(E196*J196,2)</f>
        <v>0</v>
      </c>
      <c r="L196" s="238">
        <v>21</v>
      </c>
      <c r="M196" s="238">
        <f>G196*(1+L196/100)</f>
        <v>0</v>
      </c>
      <c r="N196" s="236">
        <v>6.7000000000000004E-2</v>
      </c>
      <c r="O196" s="236">
        <f>ROUND(E196*N196,2)</f>
        <v>1.4</v>
      </c>
      <c r="P196" s="236">
        <v>0</v>
      </c>
      <c r="Q196" s="236">
        <f>ROUND(E196*P196,2)</f>
        <v>0</v>
      </c>
      <c r="R196" s="238" t="s">
        <v>445</v>
      </c>
      <c r="S196" s="238" t="s">
        <v>178</v>
      </c>
      <c r="T196" s="239" t="s">
        <v>178</v>
      </c>
      <c r="U196" s="222">
        <v>0</v>
      </c>
      <c r="V196" s="222">
        <f>ROUND(E196*U196,2)</f>
        <v>0</v>
      </c>
      <c r="W196" s="222"/>
      <c r="X196" s="222" t="s">
        <v>446</v>
      </c>
      <c r="Y196" s="222" t="s">
        <v>181</v>
      </c>
      <c r="Z196" s="212"/>
      <c r="AA196" s="212"/>
      <c r="AB196" s="212"/>
      <c r="AC196" s="212"/>
      <c r="AD196" s="212"/>
      <c r="AE196" s="212"/>
      <c r="AF196" s="212"/>
      <c r="AG196" s="212" t="s">
        <v>447</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
      <c r="A197" s="219"/>
      <c r="B197" s="220"/>
      <c r="C197" s="244" t="s">
        <v>263</v>
      </c>
      <c r="D197" s="223"/>
      <c r="E197" s="224"/>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183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44" t="s">
        <v>858</v>
      </c>
      <c r="D198" s="223"/>
      <c r="E198" s="224">
        <v>19</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183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44" t="s">
        <v>859</v>
      </c>
      <c r="D199" s="223"/>
      <c r="E199" s="224">
        <v>1.9</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183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2.5" outlineLevel="1" x14ac:dyDescent="0.2">
      <c r="A200" s="233">
        <v>53</v>
      </c>
      <c r="B200" s="234" t="s">
        <v>860</v>
      </c>
      <c r="C200" s="243" t="s">
        <v>861</v>
      </c>
      <c r="D200" s="235" t="s">
        <v>500</v>
      </c>
      <c r="E200" s="236">
        <v>13.2</v>
      </c>
      <c r="F200" s="237"/>
      <c r="G200" s="238">
        <f>ROUND(E200*F200,2)</f>
        <v>0</v>
      </c>
      <c r="H200" s="237">
        <v>3290</v>
      </c>
      <c r="I200" s="238">
        <f>ROUND(E200*H200,2)</f>
        <v>43428</v>
      </c>
      <c r="J200" s="237">
        <v>0</v>
      </c>
      <c r="K200" s="238">
        <f>ROUND(E200*J200,2)</f>
        <v>0</v>
      </c>
      <c r="L200" s="238">
        <v>21</v>
      </c>
      <c r="M200" s="238">
        <f>G200*(1+L200/100)</f>
        <v>0</v>
      </c>
      <c r="N200" s="236">
        <v>0.3</v>
      </c>
      <c r="O200" s="236">
        <f>ROUND(E200*N200,2)</f>
        <v>3.96</v>
      </c>
      <c r="P200" s="236">
        <v>0</v>
      </c>
      <c r="Q200" s="236">
        <f>ROUND(E200*P200,2)</f>
        <v>0</v>
      </c>
      <c r="R200" s="238" t="s">
        <v>445</v>
      </c>
      <c r="S200" s="238" t="s">
        <v>178</v>
      </c>
      <c r="T200" s="239" t="s">
        <v>178</v>
      </c>
      <c r="U200" s="222">
        <v>0</v>
      </c>
      <c r="V200" s="222">
        <f>ROUND(E200*U200,2)</f>
        <v>0</v>
      </c>
      <c r="W200" s="222"/>
      <c r="X200" s="222" t="s">
        <v>446</v>
      </c>
      <c r="Y200" s="222" t="s">
        <v>181</v>
      </c>
      <c r="Z200" s="212"/>
      <c r="AA200" s="212"/>
      <c r="AB200" s="212"/>
      <c r="AC200" s="212"/>
      <c r="AD200" s="212"/>
      <c r="AE200" s="212"/>
      <c r="AF200" s="212"/>
      <c r="AG200" s="212" t="s">
        <v>447</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
      <c r="A201" s="219"/>
      <c r="B201" s="220"/>
      <c r="C201" s="244" t="s">
        <v>263</v>
      </c>
      <c r="D201" s="223"/>
      <c r="E201" s="224"/>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183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44" t="s">
        <v>845</v>
      </c>
      <c r="D202" s="223"/>
      <c r="E202" s="224">
        <v>12</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183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44" t="s">
        <v>862</v>
      </c>
      <c r="D203" s="223"/>
      <c r="E203" s="224">
        <v>1.2</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183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x14ac:dyDescent="0.2">
      <c r="A204" s="226" t="s">
        <v>173</v>
      </c>
      <c r="B204" s="227" t="s">
        <v>135</v>
      </c>
      <c r="C204" s="242" t="s">
        <v>136</v>
      </c>
      <c r="D204" s="228"/>
      <c r="E204" s="229"/>
      <c r="F204" s="230"/>
      <c r="G204" s="230">
        <f>SUMIF(AG205:AG206,"&lt;&gt;NOR",G205:G206)</f>
        <v>0</v>
      </c>
      <c r="H204" s="230"/>
      <c r="I204" s="230">
        <f>SUM(I205:I206)</f>
        <v>0</v>
      </c>
      <c r="J204" s="230"/>
      <c r="K204" s="230">
        <f>SUM(K205:K206)</f>
        <v>469708.52</v>
      </c>
      <c r="L204" s="230"/>
      <c r="M204" s="230">
        <f>SUM(M205:M206)</f>
        <v>0</v>
      </c>
      <c r="N204" s="229"/>
      <c r="O204" s="229">
        <f>SUM(O205:O206)</f>
        <v>0</v>
      </c>
      <c r="P204" s="229"/>
      <c r="Q204" s="229">
        <f>SUM(Q205:Q206)</f>
        <v>0</v>
      </c>
      <c r="R204" s="230"/>
      <c r="S204" s="230"/>
      <c r="T204" s="231"/>
      <c r="U204" s="225"/>
      <c r="V204" s="225">
        <f>SUM(V205:V206)</f>
        <v>1361.98</v>
      </c>
      <c r="W204" s="225"/>
      <c r="X204" s="225"/>
      <c r="Y204" s="225"/>
      <c r="AG204" t="s">
        <v>174</v>
      </c>
    </row>
    <row r="205" spans="1:60" outlineLevel="1" x14ac:dyDescent="0.2">
      <c r="A205" s="233">
        <v>54</v>
      </c>
      <c r="B205" s="234" t="s">
        <v>603</v>
      </c>
      <c r="C205" s="243" t="s">
        <v>604</v>
      </c>
      <c r="D205" s="235" t="s">
        <v>286</v>
      </c>
      <c r="E205" s="236">
        <v>1746.1283100000001</v>
      </c>
      <c r="F205" s="237"/>
      <c r="G205" s="238">
        <f>ROUND(E205*F205,2)</f>
        <v>0</v>
      </c>
      <c r="H205" s="237">
        <v>0</v>
      </c>
      <c r="I205" s="238">
        <f>ROUND(E205*H205,2)</f>
        <v>0</v>
      </c>
      <c r="J205" s="237">
        <v>269</v>
      </c>
      <c r="K205" s="238">
        <f>ROUND(E205*J205,2)</f>
        <v>469708.52</v>
      </c>
      <c r="L205" s="238">
        <v>21</v>
      </c>
      <c r="M205" s="238">
        <f>G205*(1+L205/100)</f>
        <v>0</v>
      </c>
      <c r="N205" s="236">
        <v>0</v>
      </c>
      <c r="O205" s="236">
        <f>ROUND(E205*N205,2)</f>
        <v>0</v>
      </c>
      <c r="P205" s="236">
        <v>0</v>
      </c>
      <c r="Q205" s="236">
        <f>ROUND(E205*P205,2)</f>
        <v>0</v>
      </c>
      <c r="R205" s="238" t="s">
        <v>234</v>
      </c>
      <c r="S205" s="238" t="s">
        <v>178</v>
      </c>
      <c r="T205" s="239" t="s">
        <v>178</v>
      </c>
      <c r="U205" s="222">
        <v>0.78</v>
      </c>
      <c r="V205" s="222">
        <f>ROUND(E205*U205,2)</f>
        <v>1361.98</v>
      </c>
      <c r="W205" s="222"/>
      <c r="X205" s="222" t="s">
        <v>605</v>
      </c>
      <c r="Y205" s="222" t="s">
        <v>181</v>
      </c>
      <c r="Z205" s="212"/>
      <c r="AA205" s="212"/>
      <c r="AB205" s="212"/>
      <c r="AC205" s="212"/>
      <c r="AD205" s="212"/>
      <c r="AE205" s="212"/>
      <c r="AF205" s="212"/>
      <c r="AG205" s="212" t="s">
        <v>606</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57" t="s">
        <v>607</v>
      </c>
      <c r="D206" s="249"/>
      <c r="E206" s="249"/>
      <c r="F206" s="249"/>
      <c r="G206" s="249"/>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238</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x14ac:dyDescent="0.2">
      <c r="A207" s="3"/>
      <c r="B207" s="4"/>
      <c r="C207" s="246"/>
      <c r="D207" s="6"/>
      <c r="E207" s="3"/>
      <c r="F207" s="3"/>
      <c r="G207" s="3"/>
      <c r="H207" s="3"/>
      <c r="I207" s="3"/>
      <c r="J207" s="3"/>
      <c r="K207" s="3"/>
      <c r="L207" s="3"/>
      <c r="M207" s="3"/>
      <c r="N207" s="3"/>
      <c r="O207" s="3"/>
      <c r="P207" s="3"/>
      <c r="Q207" s="3"/>
      <c r="R207" s="3"/>
      <c r="S207" s="3"/>
      <c r="T207" s="3"/>
      <c r="U207" s="3"/>
      <c r="V207" s="3"/>
      <c r="W207" s="3"/>
      <c r="X207" s="3"/>
      <c r="Y207" s="3"/>
      <c r="AE207">
        <v>12</v>
      </c>
      <c r="AF207">
        <v>21</v>
      </c>
      <c r="AG207" t="s">
        <v>159</v>
      </c>
    </row>
    <row r="208" spans="1:60" x14ac:dyDescent="0.2">
      <c r="A208" s="215"/>
      <c r="B208" s="216" t="s">
        <v>29</v>
      </c>
      <c r="C208" s="247"/>
      <c r="D208" s="217"/>
      <c r="E208" s="218"/>
      <c r="F208" s="218"/>
      <c r="G208" s="232">
        <f>G8+G83+G95+G98+G139+G147+G204</f>
        <v>0</v>
      </c>
      <c r="H208" s="3"/>
      <c r="I208" s="3"/>
      <c r="J208" s="3"/>
      <c r="K208" s="3"/>
      <c r="L208" s="3"/>
      <c r="M208" s="3"/>
      <c r="N208" s="3"/>
      <c r="O208" s="3"/>
      <c r="P208" s="3"/>
      <c r="Q208" s="3"/>
      <c r="R208" s="3"/>
      <c r="S208" s="3"/>
      <c r="T208" s="3"/>
      <c r="U208" s="3"/>
      <c r="V208" s="3"/>
      <c r="W208" s="3"/>
      <c r="X208" s="3"/>
      <c r="Y208" s="3"/>
      <c r="AE208">
        <f>SUMIF(L7:L206,AE207,G7:G206)</f>
        <v>0</v>
      </c>
      <c r="AF208">
        <f>SUMIF(L7:L206,AF207,G7:G206)</f>
        <v>0</v>
      </c>
      <c r="AG208" t="s">
        <v>229</v>
      </c>
    </row>
    <row r="209" spans="3:33" x14ac:dyDescent="0.2">
      <c r="C209" s="248"/>
      <c r="D209" s="10"/>
      <c r="AG209" t="s">
        <v>230</v>
      </c>
    </row>
    <row r="210" spans="3:33" x14ac:dyDescent="0.2">
      <c r="D210" s="10"/>
    </row>
    <row r="211" spans="3:33" x14ac:dyDescent="0.2">
      <c r="D211" s="10"/>
    </row>
    <row r="212" spans="3:33" x14ac:dyDescent="0.2">
      <c r="D212" s="10"/>
    </row>
    <row r="213" spans="3:33" x14ac:dyDescent="0.2">
      <c r="D213" s="10"/>
    </row>
    <row r="214" spans="3:33" x14ac:dyDescent="0.2">
      <c r="D214" s="10"/>
    </row>
    <row r="215" spans="3:33" x14ac:dyDescent="0.2">
      <c r="D215" s="10"/>
    </row>
    <row r="216" spans="3:33" x14ac:dyDescent="0.2">
      <c r="D216" s="10"/>
    </row>
    <row r="217" spans="3:33" x14ac:dyDescent="0.2">
      <c r="D217" s="10"/>
    </row>
    <row r="218" spans="3:33" x14ac:dyDescent="0.2">
      <c r="D218" s="10"/>
    </row>
    <row r="219" spans="3:33" x14ac:dyDescent="0.2">
      <c r="D219" s="10"/>
    </row>
    <row r="220" spans="3:33" x14ac:dyDescent="0.2">
      <c r="D220" s="10"/>
    </row>
    <row r="221" spans="3:33" x14ac:dyDescent="0.2">
      <c r="D221" s="10"/>
    </row>
    <row r="222" spans="3:33" x14ac:dyDescent="0.2">
      <c r="D222" s="10"/>
    </row>
    <row r="223" spans="3:33" x14ac:dyDescent="0.2">
      <c r="D223" s="10"/>
    </row>
    <row r="224" spans="3:33"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0gYeHTTdmC/RBWDh922TUvFXs5hMciwWqg870asfwdkstx1fYIQj/3wr+4SUo4t2MSBpunJ3Ma0DMYZQ+PEOQ==" saltValue="49Q2SiT4S8qiGTDuvXwqbg==" spinCount="100000" sheet="1" formatRows="0"/>
  <mergeCells count="22">
    <mergeCell ref="C141:G141"/>
    <mergeCell ref="C151:G151"/>
    <mergeCell ref="C156:G156"/>
    <mergeCell ref="C206:G206"/>
    <mergeCell ref="C63:G63"/>
    <mergeCell ref="C85:G85"/>
    <mergeCell ref="C105:G105"/>
    <mergeCell ref="C108:G108"/>
    <mergeCell ref="C115:G115"/>
    <mergeCell ref="C118:G118"/>
    <mergeCell ref="C20:G20"/>
    <mergeCell ref="C23:G23"/>
    <mergeCell ref="C30:G30"/>
    <mergeCell ref="C50:G50"/>
    <mergeCell ref="C55:G55"/>
    <mergeCell ref="C58:G58"/>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C9ED5-0E19-421E-A8DB-F86764F4379F}">
  <sheetPr>
    <outlinePr summaryBelow="0"/>
  </sheetPr>
  <dimension ref="A1:BH5000"/>
  <sheetViews>
    <sheetView workbookViewId="0">
      <pane ySplit="7" topLeftCell="A101" activePane="bottomLeft" state="frozen"/>
      <selection pane="bottomLeft" activeCell="AB143" sqref="AB143"/>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76</v>
      </c>
      <c r="C3" s="201" t="s">
        <v>77</v>
      </c>
      <c r="D3" s="199"/>
      <c r="E3" s="199"/>
      <c r="F3" s="199"/>
      <c r="G3" s="200"/>
      <c r="AC3" s="176" t="s">
        <v>148</v>
      </c>
      <c r="AG3" t="s">
        <v>149</v>
      </c>
    </row>
    <row r="4" spans="1:60" ht="24.95" customHeight="1" x14ac:dyDescent="0.2">
      <c r="A4" s="202" t="s">
        <v>9</v>
      </c>
      <c r="B4" s="203" t="s">
        <v>54</v>
      </c>
      <c r="C4" s="204" t="s">
        <v>78</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SUMIF(AG9:AG67,"&lt;&gt;NOR",G9:G67)</f>
        <v>0</v>
      </c>
      <c r="H8" s="230"/>
      <c r="I8" s="230">
        <f>SUM(I9:I67)</f>
        <v>38990.639999999999</v>
      </c>
      <c r="J8" s="230"/>
      <c r="K8" s="230">
        <f>SUM(K9:K67)</f>
        <v>169003.34</v>
      </c>
      <c r="L8" s="230"/>
      <c r="M8" s="230">
        <f>SUM(M9:M67)</f>
        <v>0</v>
      </c>
      <c r="N8" s="229"/>
      <c r="O8" s="229">
        <f>SUM(O9:O67)</f>
        <v>42.129999999999995</v>
      </c>
      <c r="P8" s="229"/>
      <c r="Q8" s="229">
        <f>SUM(Q9:Q67)</f>
        <v>0</v>
      </c>
      <c r="R8" s="230"/>
      <c r="S8" s="230"/>
      <c r="T8" s="231"/>
      <c r="U8" s="225"/>
      <c r="V8" s="225">
        <f>SUM(V9:V67)</f>
        <v>101.27</v>
      </c>
      <c r="W8" s="225"/>
      <c r="X8" s="225"/>
      <c r="Y8" s="225"/>
      <c r="AG8" t="s">
        <v>174</v>
      </c>
    </row>
    <row r="9" spans="1:60" outlineLevel="1" x14ac:dyDescent="0.2">
      <c r="A9" s="233">
        <v>1</v>
      </c>
      <c r="B9" s="234" t="s">
        <v>390</v>
      </c>
      <c r="C9" s="243" t="s">
        <v>391</v>
      </c>
      <c r="D9" s="235" t="s">
        <v>277</v>
      </c>
      <c r="E9" s="236">
        <v>130.65</v>
      </c>
      <c r="F9" s="237"/>
      <c r="G9" s="238">
        <f>ROUND(E9*F9,2)</f>
        <v>0</v>
      </c>
      <c r="H9" s="237">
        <v>0</v>
      </c>
      <c r="I9" s="238">
        <f>ROUND(E9*H9,2)</f>
        <v>0</v>
      </c>
      <c r="J9" s="237">
        <v>227.5</v>
      </c>
      <c r="K9" s="238">
        <f>ROUND(E9*J9,2)</f>
        <v>29722.880000000001</v>
      </c>
      <c r="L9" s="238">
        <v>21</v>
      </c>
      <c r="M9" s="238">
        <f>G9*(1+L9/100)</f>
        <v>0</v>
      </c>
      <c r="N9" s="236">
        <v>0</v>
      </c>
      <c r="O9" s="236">
        <f>ROUND(E9*N9,2)</f>
        <v>0</v>
      </c>
      <c r="P9" s="236">
        <v>0</v>
      </c>
      <c r="Q9" s="236">
        <f>ROUND(E9*P9,2)</f>
        <v>0</v>
      </c>
      <c r="R9" s="238" t="s">
        <v>392</v>
      </c>
      <c r="S9" s="238" t="s">
        <v>178</v>
      </c>
      <c r="T9" s="239" t="s">
        <v>178</v>
      </c>
      <c r="U9" s="222">
        <v>0.36799999999999999</v>
      </c>
      <c r="V9" s="222">
        <f>ROUND(E9*U9,2)</f>
        <v>48.08</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863</v>
      </c>
      <c r="D11" s="223"/>
      <c r="E11" s="224">
        <v>85.2</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44" t="s">
        <v>864</v>
      </c>
      <c r="D12" s="223"/>
      <c r="E12" s="224"/>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183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4" t="s">
        <v>865</v>
      </c>
      <c r="D13" s="223"/>
      <c r="E13" s="224">
        <v>45.45</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3">
        <v>2</v>
      </c>
      <c r="B14" s="234" t="s">
        <v>397</v>
      </c>
      <c r="C14" s="243" t="s">
        <v>398</v>
      </c>
      <c r="D14" s="235" t="s">
        <v>277</v>
      </c>
      <c r="E14" s="236">
        <v>43.55</v>
      </c>
      <c r="F14" s="237"/>
      <c r="G14" s="238">
        <f>ROUND(E14*F14,2)</f>
        <v>0</v>
      </c>
      <c r="H14" s="237">
        <v>0</v>
      </c>
      <c r="I14" s="238">
        <f>ROUND(E14*H14,2)</f>
        <v>0</v>
      </c>
      <c r="J14" s="237">
        <v>44.9</v>
      </c>
      <c r="K14" s="238">
        <f>ROUND(E14*J14,2)</f>
        <v>1955.4</v>
      </c>
      <c r="L14" s="238">
        <v>21</v>
      </c>
      <c r="M14" s="238">
        <f>G14*(1+L14/100)</f>
        <v>0</v>
      </c>
      <c r="N14" s="236">
        <v>0</v>
      </c>
      <c r="O14" s="236">
        <f>ROUND(E14*N14,2)</f>
        <v>0</v>
      </c>
      <c r="P14" s="236">
        <v>0</v>
      </c>
      <c r="Q14" s="236">
        <f>ROUND(E14*P14,2)</f>
        <v>0</v>
      </c>
      <c r="R14" s="238" t="s">
        <v>392</v>
      </c>
      <c r="S14" s="238" t="s">
        <v>178</v>
      </c>
      <c r="T14" s="239" t="s">
        <v>178</v>
      </c>
      <c r="U14" s="222">
        <v>5.8000000000000003E-2</v>
      </c>
      <c r="V14" s="222">
        <f>ROUND(E14*U14,2)</f>
        <v>2.5299999999999998</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7" t="s">
        <v>393</v>
      </c>
      <c r="D15" s="249"/>
      <c r="E15" s="249"/>
      <c r="F15" s="249"/>
      <c r="G15" s="249"/>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866</v>
      </c>
      <c r="D16" s="223"/>
      <c r="E16" s="224">
        <v>28.4</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4" t="s">
        <v>864</v>
      </c>
      <c r="D17" s="223"/>
      <c r="E17" s="224"/>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867</v>
      </c>
      <c r="D18" s="223"/>
      <c r="E18" s="224">
        <v>15.15</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3</v>
      </c>
      <c r="B19" s="234" t="s">
        <v>406</v>
      </c>
      <c r="C19" s="243" t="s">
        <v>407</v>
      </c>
      <c r="D19" s="235" t="s">
        <v>277</v>
      </c>
      <c r="E19" s="236">
        <v>146.25</v>
      </c>
      <c r="F19" s="237"/>
      <c r="G19" s="238">
        <f>ROUND(E19*F19,2)</f>
        <v>0</v>
      </c>
      <c r="H19" s="237">
        <v>0</v>
      </c>
      <c r="I19" s="238">
        <f>ROUND(E19*H19,2)</f>
        <v>0</v>
      </c>
      <c r="J19" s="237">
        <v>119.5</v>
      </c>
      <c r="K19" s="238">
        <f>ROUND(E19*J19,2)</f>
        <v>17476.88</v>
      </c>
      <c r="L19" s="238">
        <v>21</v>
      </c>
      <c r="M19" s="238">
        <f>G19*(1+L19/100)</f>
        <v>0</v>
      </c>
      <c r="N19" s="236">
        <v>0</v>
      </c>
      <c r="O19" s="236">
        <f>ROUND(E19*N19,2)</f>
        <v>0</v>
      </c>
      <c r="P19" s="236">
        <v>0</v>
      </c>
      <c r="Q19" s="236">
        <f>ROUND(E19*P19,2)</f>
        <v>0</v>
      </c>
      <c r="R19" s="238" t="s">
        <v>392</v>
      </c>
      <c r="S19" s="238" t="s">
        <v>178</v>
      </c>
      <c r="T19" s="239" t="s">
        <v>178</v>
      </c>
      <c r="U19" s="222">
        <v>1.0999999999999999E-2</v>
      </c>
      <c r="V19" s="222">
        <f>ROUND(E19*U19,2)</f>
        <v>1.61</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57" t="s">
        <v>408</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44" t="s">
        <v>863</v>
      </c>
      <c r="D21" s="223"/>
      <c r="E21" s="224">
        <v>85.2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
      <c r="A22" s="219"/>
      <c r="B22" s="220"/>
      <c r="C22" s="244" t="s">
        <v>864</v>
      </c>
      <c r="D22" s="223"/>
      <c r="E22" s="224"/>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183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44" t="s">
        <v>865</v>
      </c>
      <c r="D23" s="223"/>
      <c r="E23" s="224">
        <v>45.45</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183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44" t="s">
        <v>868</v>
      </c>
      <c r="D24" s="223"/>
      <c r="E24" s="224">
        <v>15.6</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33">
        <v>4</v>
      </c>
      <c r="B25" s="234" t="s">
        <v>410</v>
      </c>
      <c r="C25" s="243" t="s">
        <v>411</v>
      </c>
      <c r="D25" s="235" t="s">
        <v>277</v>
      </c>
      <c r="E25" s="236">
        <v>1150.5</v>
      </c>
      <c r="F25" s="237"/>
      <c r="G25" s="238">
        <f>ROUND(E25*F25,2)</f>
        <v>0</v>
      </c>
      <c r="H25" s="237">
        <v>0</v>
      </c>
      <c r="I25" s="238">
        <f>ROUND(E25*H25,2)</f>
        <v>0</v>
      </c>
      <c r="J25" s="237">
        <v>23.9</v>
      </c>
      <c r="K25" s="238">
        <f>ROUND(E25*J25,2)</f>
        <v>27496.95</v>
      </c>
      <c r="L25" s="238">
        <v>21</v>
      </c>
      <c r="M25" s="238">
        <f>G25*(1+L25/100)</f>
        <v>0</v>
      </c>
      <c r="N25" s="236">
        <v>0</v>
      </c>
      <c r="O25" s="236">
        <f>ROUND(E25*N25,2)</f>
        <v>0</v>
      </c>
      <c r="P25" s="236">
        <v>0</v>
      </c>
      <c r="Q25" s="236">
        <f>ROUND(E25*P25,2)</f>
        <v>0</v>
      </c>
      <c r="R25" s="238" t="s">
        <v>392</v>
      </c>
      <c r="S25" s="238" t="s">
        <v>178</v>
      </c>
      <c r="T25" s="239" t="s">
        <v>178</v>
      </c>
      <c r="U25" s="222">
        <v>0</v>
      </c>
      <c r="V25" s="222">
        <f>ROUND(E25*U25,2)</f>
        <v>0</v>
      </c>
      <c r="W25" s="222"/>
      <c r="X25" s="222" t="s">
        <v>235</v>
      </c>
      <c r="Y25" s="222" t="s">
        <v>181</v>
      </c>
      <c r="Z25" s="212"/>
      <c r="AA25" s="212"/>
      <c r="AB25" s="212"/>
      <c r="AC25" s="212"/>
      <c r="AD25" s="212"/>
      <c r="AE25" s="212"/>
      <c r="AF25" s="212"/>
      <c r="AG25" s="212" t="s">
        <v>236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57" t="s">
        <v>408</v>
      </c>
      <c r="D26" s="249"/>
      <c r="E26" s="249"/>
      <c r="F26" s="249"/>
      <c r="G26" s="249"/>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238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44" t="s">
        <v>412</v>
      </c>
      <c r="D27" s="223"/>
      <c r="E27" s="224"/>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44" t="s">
        <v>869</v>
      </c>
      <c r="D28" s="223"/>
      <c r="E28" s="224">
        <v>852</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44" t="s">
        <v>864</v>
      </c>
      <c r="D29" s="223"/>
      <c r="E29" s="224"/>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183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44" t="s">
        <v>870</v>
      </c>
      <c r="D30" s="223"/>
      <c r="E30" s="224">
        <v>454.5</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44" t="s">
        <v>871</v>
      </c>
      <c r="D31" s="223"/>
      <c r="E31" s="224">
        <v>-156</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33">
        <v>5</v>
      </c>
      <c r="B32" s="234" t="s">
        <v>418</v>
      </c>
      <c r="C32" s="243" t="s">
        <v>419</v>
      </c>
      <c r="D32" s="235" t="s">
        <v>277</v>
      </c>
      <c r="E32" s="236">
        <v>146.25</v>
      </c>
      <c r="F32" s="237"/>
      <c r="G32" s="238">
        <f>ROUND(E32*F32,2)</f>
        <v>0</v>
      </c>
      <c r="H32" s="237">
        <v>0</v>
      </c>
      <c r="I32" s="238">
        <f>ROUND(E32*H32,2)</f>
        <v>0</v>
      </c>
      <c r="J32" s="237">
        <v>80.5</v>
      </c>
      <c r="K32" s="238">
        <f>ROUND(E32*J32,2)</f>
        <v>11773.13</v>
      </c>
      <c r="L32" s="238">
        <v>21</v>
      </c>
      <c r="M32" s="238">
        <f>G32*(1+L32/100)</f>
        <v>0</v>
      </c>
      <c r="N32" s="236">
        <v>0</v>
      </c>
      <c r="O32" s="236">
        <f>ROUND(E32*N32,2)</f>
        <v>0</v>
      </c>
      <c r="P32" s="236">
        <v>0</v>
      </c>
      <c r="Q32" s="236">
        <f>ROUND(E32*P32,2)</f>
        <v>0</v>
      </c>
      <c r="R32" s="238" t="s">
        <v>392</v>
      </c>
      <c r="S32" s="238" t="s">
        <v>178</v>
      </c>
      <c r="T32" s="239" t="s">
        <v>178</v>
      </c>
      <c r="U32" s="222">
        <v>5.2999999999999999E-2</v>
      </c>
      <c r="V32" s="222">
        <f>ROUND(E32*U32,2)</f>
        <v>7.75</v>
      </c>
      <c r="W32" s="222"/>
      <c r="X32" s="222" t="s">
        <v>235</v>
      </c>
      <c r="Y32" s="222" t="s">
        <v>181</v>
      </c>
      <c r="Z32" s="212"/>
      <c r="AA32" s="212"/>
      <c r="AB32" s="212"/>
      <c r="AC32" s="212"/>
      <c r="AD32" s="212"/>
      <c r="AE32" s="212"/>
      <c r="AF32" s="212"/>
      <c r="AG32" s="212" t="s">
        <v>236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44" t="s">
        <v>863</v>
      </c>
      <c r="D33" s="223"/>
      <c r="E33" s="224">
        <v>85.2</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864</v>
      </c>
      <c r="D34" s="223"/>
      <c r="E34" s="224"/>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865</v>
      </c>
      <c r="D35" s="223"/>
      <c r="E35" s="224">
        <v>45.45</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868</v>
      </c>
      <c r="D36" s="223"/>
      <c r="E36" s="224">
        <v>15.6</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3">
        <v>6</v>
      </c>
      <c r="B37" s="234" t="s">
        <v>420</v>
      </c>
      <c r="C37" s="243" t="s">
        <v>421</v>
      </c>
      <c r="D37" s="235" t="s">
        <v>277</v>
      </c>
      <c r="E37" s="236">
        <v>130.65</v>
      </c>
      <c r="F37" s="237"/>
      <c r="G37" s="238">
        <f>ROUND(E37*F37,2)</f>
        <v>0</v>
      </c>
      <c r="H37" s="237">
        <v>0</v>
      </c>
      <c r="I37" s="238">
        <f>ROUND(E37*H37,2)</f>
        <v>0</v>
      </c>
      <c r="J37" s="237">
        <v>18.899999999999999</v>
      </c>
      <c r="K37" s="238">
        <f>ROUND(E37*J37,2)</f>
        <v>2469.29</v>
      </c>
      <c r="L37" s="238">
        <v>21</v>
      </c>
      <c r="M37" s="238">
        <f>G37*(1+L37/100)</f>
        <v>0</v>
      </c>
      <c r="N37" s="236">
        <v>0</v>
      </c>
      <c r="O37" s="236">
        <f>ROUND(E37*N37,2)</f>
        <v>0</v>
      </c>
      <c r="P37" s="236">
        <v>0</v>
      </c>
      <c r="Q37" s="236">
        <f>ROUND(E37*P37,2)</f>
        <v>0</v>
      </c>
      <c r="R37" s="238" t="s">
        <v>392</v>
      </c>
      <c r="S37" s="238" t="s">
        <v>178</v>
      </c>
      <c r="T37" s="239" t="s">
        <v>178</v>
      </c>
      <c r="U37" s="222">
        <v>8.9999999999999993E-3</v>
      </c>
      <c r="V37" s="222">
        <f>ROUND(E37*U37,2)</f>
        <v>1.18</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863</v>
      </c>
      <c r="D38" s="223"/>
      <c r="E38" s="224">
        <v>85.2</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4" t="s">
        <v>864</v>
      </c>
      <c r="D39" s="223"/>
      <c r="E39" s="224"/>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4" t="s">
        <v>865</v>
      </c>
      <c r="D40" s="223"/>
      <c r="E40" s="224">
        <v>45.45</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33">
        <v>7</v>
      </c>
      <c r="B41" s="234" t="s">
        <v>423</v>
      </c>
      <c r="C41" s="243" t="s">
        <v>424</v>
      </c>
      <c r="D41" s="235" t="s">
        <v>277</v>
      </c>
      <c r="E41" s="236">
        <v>15.6</v>
      </c>
      <c r="F41" s="237"/>
      <c r="G41" s="238">
        <f>ROUND(E41*F41,2)</f>
        <v>0</v>
      </c>
      <c r="H41" s="237">
        <v>0</v>
      </c>
      <c r="I41" s="238">
        <f>ROUND(E41*H41,2)</f>
        <v>0</v>
      </c>
      <c r="J41" s="237">
        <v>147</v>
      </c>
      <c r="K41" s="238">
        <f>ROUND(E41*J41,2)</f>
        <v>2293.1999999999998</v>
      </c>
      <c r="L41" s="238">
        <v>21</v>
      </c>
      <c r="M41" s="238">
        <f>G41*(1+L41/100)</f>
        <v>0</v>
      </c>
      <c r="N41" s="236">
        <v>0</v>
      </c>
      <c r="O41" s="236">
        <f>ROUND(E41*N41,2)</f>
        <v>0</v>
      </c>
      <c r="P41" s="236">
        <v>0</v>
      </c>
      <c r="Q41" s="236">
        <f>ROUND(E41*P41,2)</f>
        <v>0</v>
      </c>
      <c r="R41" s="238" t="s">
        <v>392</v>
      </c>
      <c r="S41" s="238" t="s">
        <v>178</v>
      </c>
      <c r="T41" s="239" t="s">
        <v>178</v>
      </c>
      <c r="U41" s="222">
        <v>0.20200000000000001</v>
      </c>
      <c r="V41" s="222">
        <f>ROUND(E41*U41,2)</f>
        <v>3.15</v>
      </c>
      <c r="W41" s="222"/>
      <c r="X41" s="222" t="s">
        <v>235</v>
      </c>
      <c r="Y41" s="222" t="s">
        <v>181</v>
      </c>
      <c r="Z41" s="212"/>
      <c r="AA41" s="212"/>
      <c r="AB41" s="212"/>
      <c r="AC41" s="212"/>
      <c r="AD41" s="212"/>
      <c r="AE41" s="212"/>
      <c r="AF41" s="212"/>
      <c r="AG41" s="212" t="s">
        <v>236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57" t="s">
        <v>425</v>
      </c>
      <c r="D42" s="249"/>
      <c r="E42" s="249"/>
      <c r="F42" s="249"/>
      <c r="G42" s="249"/>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238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44" t="s">
        <v>263</v>
      </c>
      <c r="D43" s="223"/>
      <c r="E43" s="224"/>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183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44" t="s">
        <v>872</v>
      </c>
      <c r="D44" s="223"/>
      <c r="E44" s="224">
        <v>15.6</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3">
        <v>8</v>
      </c>
      <c r="B45" s="234" t="s">
        <v>431</v>
      </c>
      <c r="C45" s="243" t="s">
        <v>432</v>
      </c>
      <c r="D45" s="235" t="s">
        <v>233</v>
      </c>
      <c r="E45" s="236">
        <v>156</v>
      </c>
      <c r="F45" s="237"/>
      <c r="G45" s="238">
        <f>ROUND(E45*F45,2)</f>
        <v>0</v>
      </c>
      <c r="H45" s="237">
        <v>2.14</v>
      </c>
      <c r="I45" s="238">
        <f>ROUND(E45*H45,2)</f>
        <v>333.84</v>
      </c>
      <c r="J45" s="237">
        <v>27.36</v>
      </c>
      <c r="K45" s="238">
        <f>ROUND(E45*J45,2)</f>
        <v>4268.16</v>
      </c>
      <c r="L45" s="238">
        <v>21</v>
      </c>
      <c r="M45" s="238">
        <f>G45*(1+L45/100)</f>
        <v>0</v>
      </c>
      <c r="N45" s="236">
        <v>0</v>
      </c>
      <c r="O45" s="236">
        <f>ROUND(E45*N45,2)</f>
        <v>0</v>
      </c>
      <c r="P45" s="236">
        <v>0</v>
      </c>
      <c r="Q45" s="236">
        <f>ROUND(E45*P45,2)</f>
        <v>0</v>
      </c>
      <c r="R45" s="238" t="s">
        <v>433</v>
      </c>
      <c r="S45" s="238" t="s">
        <v>178</v>
      </c>
      <c r="T45" s="239" t="s">
        <v>178</v>
      </c>
      <c r="U45" s="222">
        <v>0.06</v>
      </c>
      <c r="V45" s="222">
        <f>ROUND(E45*U45,2)</f>
        <v>9.36</v>
      </c>
      <c r="W45" s="222"/>
      <c r="X45" s="222" t="s">
        <v>235</v>
      </c>
      <c r="Y45" s="222" t="s">
        <v>181</v>
      </c>
      <c r="Z45" s="212"/>
      <c r="AA45" s="212"/>
      <c r="AB45" s="212"/>
      <c r="AC45" s="212"/>
      <c r="AD45" s="212"/>
      <c r="AE45" s="212"/>
      <c r="AF45" s="212"/>
      <c r="AG45" s="212" t="s">
        <v>236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7" t="s">
        <v>434</v>
      </c>
      <c r="D46" s="249"/>
      <c r="E46" s="249"/>
      <c r="F46" s="249"/>
      <c r="G46" s="249"/>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238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44" t="s">
        <v>263</v>
      </c>
      <c r="D47" s="223"/>
      <c r="E47" s="22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4" t="s">
        <v>873</v>
      </c>
      <c r="D48" s="223"/>
      <c r="E48" s="224"/>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44" t="s">
        <v>874</v>
      </c>
      <c r="D49" s="223"/>
      <c r="E49" s="224">
        <v>156</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183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33">
        <v>9</v>
      </c>
      <c r="B50" s="234" t="s">
        <v>437</v>
      </c>
      <c r="C50" s="243" t="s">
        <v>438</v>
      </c>
      <c r="D50" s="235" t="s">
        <v>233</v>
      </c>
      <c r="E50" s="236">
        <v>156</v>
      </c>
      <c r="F50" s="237"/>
      <c r="G50" s="238">
        <f>ROUND(E50*F50,2)</f>
        <v>0</v>
      </c>
      <c r="H50" s="237">
        <v>0</v>
      </c>
      <c r="I50" s="238">
        <f>ROUND(E50*H50,2)</f>
        <v>0</v>
      </c>
      <c r="J50" s="237">
        <v>80.3</v>
      </c>
      <c r="K50" s="238">
        <f>ROUND(E50*J50,2)</f>
        <v>12526.8</v>
      </c>
      <c r="L50" s="238">
        <v>21</v>
      </c>
      <c r="M50" s="238">
        <f>G50*(1+L50/100)</f>
        <v>0</v>
      </c>
      <c r="N50" s="236">
        <v>0</v>
      </c>
      <c r="O50" s="236">
        <f>ROUND(E50*N50,2)</f>
        <v>0</v>
      </c>
      <c r="P50" s="236">
        <v>0</v>
      </c>
      <c r="Q50" s="236">
        <f>ROUND(E50*P50,2)</f>
        <v>0</v>
      </c>
      <c r="R50" s="238" t="s">
        <v>392</v>
      </c>
      <c r="S50" s="238" t="s">
        <v>178</v>
      </c>
      <c r="T50" s="239" t="s">
        <v>178</v>
      </c>
      <c r="U50" s="222">
        <v>0.17699999999999999</v>
      </c>
      <c r="V50" s="222">
        <f>ROUND(E50*U50,2)</f>
        <v>27.61</v>
      </c>
      <c r="W50" s="222"/>
      <c r="X50" s="222" t="s">
        <v>235</v>
      </c>
      <c r="Y50" s="222" t="s">
        <v>181</v>
      </c>
      <c r="Z50" s="212"/>
      <c r="AA50" s="212"/>
      <c r="AB50" s="212"/>
      <c r="AC50" s="212"/>
      <c r="AD50" s="212"/>
      <c r="AE50" s="212"/>
      <c r="AF50" s="212"/>
      <c r="AG50" s="212" t="s">
        <v>236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2" x14ac:dyDescent="0.2">
      <c r="A51" s="219"/>
      <c r="B51" s="220"/>
      <c r="C51" s="257" t="s">
        <v>439</v>
      </c>
      <c r="D51" s="249"/>
      <c r="E51" s="249"/>
      <c r="F51" s="249"/>
      <c r="G51" s="249"/>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238</v>
      </c>
      <c r="AH51" s="212"/>
      <c r="AI51" s="212"/>
      <c r="AJ51" s="212"/>
      <c r="AK51" s="212"/>
      <c r="AL51" s="212"/>
      <c r="AM51" s="212"/>
      <c r="AN51" s="212"/>
      <c r="AO51" s="212"/>
      <c r="AP51" s="212"/>
      <c r="AQ51" s="212"/>
      <c r="AR51" s="212"/>
      <c r="AS51" s="212"/>
      <c r="AT51" s="212"/>
      <c r="AU51" s="212"/>
      <c r="AV51" s="212"/>
      <c r="AW51" s="212"/>
      <c r="AX51" s="212"/>
      <c r="AY51" s="212"/>
      <c r="AZ51" s="212"/>
      <c r="BA51" s="240" t="str">
        <f>C51</f>
        <v>s případným nutným přemístěním hromad nebo dočasných skládek na místo potřeby ze vzdálenosti do 30 m, v rovině nebo ve svahu do 1 : 5,</v>
      </c>
      <c r="BB51" s="212"/>
      <c r="BC51" s="212"/>
      <c r="BD51" s="212"/>
      <c r="BE51" s="212"/>
      <c r="BF51" s="212"/>
      <c r="BG51" s="212"/>
      <c r="BH51" s="212"/>
    </row>
    <row r="52" spans="1:60" outlineLevel="2" x14ac:dyDescent="0.2">
      <c r="A52" s="219"/>
      <c r="B52" s="220"/>
      <c r="C52" s="244" t="s">
        <v>263</v>
      </c>
      <c r="D52" s="223"/>
      <c r="E52" s="224"/>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4" t="s">
        <v>873</v>
      </c>
      <c r="D53" s="223"/>
      <c r="E53" s="224"/>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44" t="s">
        <v>874</v>
      </c>
      <c r="D54" s="223"/>
      <c r="E54" s="224">
        <v>156</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183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3">
        <v>10</v>
      </c>
      <c r="B55" s="234" t="s">
        <v>440</v>
      </c>
      <c r="C55" s="243" t="s">
        <v>441</v>
      </c>
      <c r="D55" s="235" t="s">
        <v>277</v>
      </c>
      <c r="E55" s="236">
        <v>115.05</v>
      </c>
      <c r="F55" s="237"/>
      <c r="G55" s="238">
        <f>ROUND(E55*F55,2)</f>
        <v>0</v>
      </c>
      <c r="H55" s="237">
        <v>0</v>
      </c>
      <c r="I55" s="238">
        <f>ROUND(E55*H55,2)</f>
        <v>0</v>
      </c>
      <c r="J55" s="237">
        <v>513</v>
      </c>
      <c r="K55" s="238">
        <f>ROUND(E55*J55,2)</f>
        <v>59020.65</v>
      </c>
      <c r="L55" s="238">
        <v>21</v>
      </c>
      <c r="M55" s="238">
        <f>G55*(1+L55/100)</f>
        <v>0</v>
      </c>
      <c r="N55" s="236">
        <v>0</v>
      </c>
      <c r="O55" s="236">
        <f>ROUND(E55*N55,2)</f>
        <v>0</v>
      </c>
      <c r="P55" s="236">
        <v>0</v>
      </c>
      <c r="Q55" s="236">
        <f>ROUND(E55*P55,2)</f>
        <v>0</v>
      </c>
      <c r="R55" s="238" t="s">
        <v>392</v>
      </c>
      <c r="S55" s="238" t="s">
        <v>178</v>
      </c>
      <c r="T55" s="239" t="s">
        <v>178</v>
      </c>
      <c r="U55" s="222">
        <v>0</v>
      </c>
      <c r="V55" s="222">
        <f>ROUND(E55*U55,2)</f>
        <v>0</v>
      </c>
      <c r="W55" s="222"/>
      <c r="X55" s="222" t="s">
        <v>235</v>
      </c>
      <c r="Y55" s="222" t="s">
        <v>181</v>
      </c>
      <c r="Z55" s="212"/>
      <c r="AA55" s="212"/>
      <c r="AB55" s="212"/>
      <c r="AC55" s="212"/>
      <c r="AD55" s="212"/>
      <c r="AE55" s="212"/>
      <c r="AF55" s="212"/>
      <c r="AG55" s="212" t="s">
        <v>236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4" t="s">
        <v>863</v>
      </c>
      <c r="D56" s="223"/>
      <c r="E56" s="224">
        <v>85.2</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44" t="s">
        <v>864</v>
      </c>
      <c r="D57" s="223"/>
      <c r="E57" s="224"/>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183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44" t="s">
        <v>865</v>
      </c>
      <c r="D58" s="223"/>
      <c r="E58" s="224">
        <v>45.45</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183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44" t="s">
        <v>875</v>
      </c>
      <c r="D59" s="223"/>
      <c r="E59" s="224">
        <v>-15.6</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183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3">
        <v>11</v>
      </c>
      <c r="B60" s="234" t="s">
        <v>442</v>
      </c>
      <c r="C60" s="243" t="s">
        <v>443</v>
      </c>
      <c r="D60" s="235" t="s">
        <v>444</v>
      </c>
      <c r="E60" s="236">
        <v>6.24</v>
      </c>
      <c r="F60" s="237"/>
      <c r="G60" s="238">
        <f>ROUND(E60*F60,2)</f>
        <v>0</v>
      </c>
      <c r="H60" s="237">
        <v>187.5</v>
      </c>
      <c r="I60" s="238">
        <f>ROUND(E60*H60,2)</f>
        <v>1170</v>
      </c>
      <c r="J60" s="237">
        <v>0</v>
      </c>
      <c r="K60" s="238">
        <f>ROUND(E60*J60,2)</f>
        <v>0</v>
      </c>
      <c r="L60" s="238">
        <v>21</v>
      </c>
      <c r="M60" s="238">
        <f>G60*(1+L60/100)</f>
        <v>0</v>
      </c>
      <c r="N60" s="236">
        <v>1E-3</v>
      </c>
      <c r="O60" s="236">
        <f>ROUND(E60*N60,2)</f>
        <v>0.01</v>
      </c>
      <c r="P60" s="236">
        <v>0</v>
      </c>
      <c r="Q60" s="236">
        <f>ROUND(E60*P60,2)</f>
        <v>0</v>
      </c>
      <c r="R60" s="238" t="s">
        <v>445</v>
      </c>
      <c r="S60" s="238" t="s">
        <v>178</v>
      </c>
      <c r="T60" s="239" t="s">
        <v>178</v>
      </c>
      <c r="U60" s="222">
        <v>0</v>
      </c>
      <c r="V60" s="222">
        <f>ROUND(E60*U60,2)</f>
        <v>0</v>
      </c>
      <c r="W60" s="222"/>
      <c r="X60" s="222" t="s">
        <v>446</v>
      </c>
      <c r="Y60" s="222" t="s">
        <v>181</v>
      </c>
      <c r="Z60" s="212"/>
      <c r="AA60" s="212"/>
      <c r="AB60" s="212"/>
      <c r="AC60" s="212"/>
      <c r="AD60" s="212"/>
      <c r="AE60" s="212"/>
      <c r="AF60" s="212"/>
      <c r="AG60" s="212" t="s">
        <v>447</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44" t="s">
        <v>263</v>
      </c>
      <c r="D61" s="223"/>
      <c r="E61" s="22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183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44" t="s">
        <v>873</v>
      </c>
      <c r="D62" s="223"/>
      <c r="E62" s="224"/>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183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44" t="s">
        <v>876</v>
      </c>
      <c r="D63" s="223"/>
      <c r="E63" s="224">
        <v>6.24</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183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3">
        <v>12</v>
      </c>
      <c r="B64" s="234" t="s">
        <v>450</v>
      </c>
      <c r="C64" s="243" t="s">
        <v>451</v>
      </c>
      <c r="D64" s="235" t="s">
        <v>286</v>
      </c>
      <c r="E64" s="236">
        <v>42.12</v>
      </c>
      <c r="F64" s="237"/>
      <c r="G64" s="238">
        <f>ROUND(E64*F64,2)</f>
        <v>0</v>
      </c>
      <c r="H64" s="237">
        <v>890</v>
      </c>
      <c r="I64" s="238">
        <f>ROUND(E64*H64,2)</f>
        <v>37486.800000000003</v>
      </c>
      <c r="J64" s="237">
        <v>0</v>
      </c>
      <c r="K64" s="238">
        <f>ROUND(E64*J64,2)</f>
        <v>0</v>
      </c>
      <c r="L64" s="238">
        <v>21</v>
      </c>
      <c r="M64" s="238">
        <f>G64*(1+L64/100)</f>
        <v>0</v>
      </c>
      <c r="N64" s="236">
        <v>1</v>
      </c>
      <c r="O64" s="236">
        <f>ROUND(E64*N64,2)</f>
        <v>42.12</v>
      </c>
      <c r="P64" s="236">
        <v>0</v>
      </c>
      <c r="Q64" s="236">
        <f>ROUND(E64*P64,2)</f>
        <v>0</v>
      </c>
      <c r="R64" s="238"/>
      <c r="S64" s="238" t="s">
        <v>186</v>
      </c>
      <c r="T64" s="239" t="s">
        <v>179</v>
      </c>
      <c r="U64" s="222">
        <v>0</v>
      </c>
      <c r="V64" s="222">
        <f>ROUND(E64*U64,2)</f>
        <v>0</v>
      </c>
      <c r="W64" s="222"/>
      <c r="X64" s="222" t="s">
        <v>446</v>
      </c>
      <c r="Y64" s="222" t="s">
        <v>181</v>
      </c>
      <c r="Z64" s="212"/>
      <c r="AA64" s="212"/>
      <c r="AB64" s="212"/>
      <c r="AC64" s="212"/>
      <c r="AD64" s="212"/>
      <c r="AE64" s="212"/>
      <c r="AF64" s="212"/>
      <c r="AG64" s="212" t="s">
        <v>447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44" t="s">
        <v>263</v>
      </c>
      <c r="D65" s="223"/>
      <c r="E65" s="224"/>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183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4" t="s">
        <v>873</v>
      </c>
      <c r="D66" s="223"/>
      <c r="E66" s="224"/>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183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44" t="s">
        <v>877</v>
      </c>
      <c r="D67" s="223"/>
      <c r="E67" s="224">
        <v>42.12</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183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x14ac:dyDescent="0.2">
      <c r="A68" s="226" t="s">
        <v>173</v>
      </c>
      <c r="B68" s="227" t="s">
        <v>117</v>
      </c>
      <c r="C68" s="242" t="s">
        <v>118</v>
      </c>
      <c r="D68" s="228"/>
      <c r="E68" s="229"/>
      <c r="F68" s="230"/>
      <c r="G68" s="230">
        <f>SUMIF(AG69:AG72,"&lt;&gt;NOR",G69:G72)</f>
        <v>0</v>
      </c>
      <c r="H68" s="230"/>
      <c r="I68" s="230">
        <f>SUM(I69:I72)</f>
        <v>0</v>
      </c>
      <c r="J68" s="230"/>
      <c r="K68" s="230">
        <f>SUM(K69:K72)</f>
        <v>46150</v>
      </c>
      <c r="L68" s="230"/>
      <c r="M68" s="230">
        <f>SUM(M69:M72)</f>
        <v>0</v>
      </c>
      <c r="N68" s="229"/>
      <c r="O68" s="229">
        <f>SUM(O69:O72)</f>
        <v>0</v>
      </c>
      <c r="P68" s="229"/>
      <c r="Q68" s="229">
        <f>SUM(Q69:Q72)</f>
        <v>0</v>
      </c>
      <c r="R68" s="230"/>
      <c r="S68" s="230"/>
      <c r="T68" s="231"/>
      <c r="U68" s="225"/>
      <c r="V68" s="225">
        <f>SUM(V69:V72)</f>
        <v>53.25</v>
      </c>
      <c r="W68" s="225"/>
      <c r="X68" s="225"/>
      <c r="Y68" s="225"/>
      <c r="AG68" t="s">
        <v>174</v>
      </c>
    </row>
    <row r="69" spans="1:60" ht="22.5" outlineLevel="1" x14ac:dyDescent="0.2">
      <c r="A69" s="233">
        <v>13</v>
      </c>
      <c r="B69" s="234" t="s">
        <v>457</v>
      </c>
      <c r="C69" s="243" t="s">
        <v>458</v>
      </c>
      <c r="D69" s="235" t="s">
        <v>233</v>
      </c>
      <c r="E69" s="236">
        <v>355</v>
      </c>
      <c r="F69" s="237"/>
      <c r="G69" s="238">
        <f>ROUND(E69*F69,2)</f>
        <v>0</v>
      </c>
      <c r="H69" s="237">
        <v>0</v>
      </c>
      <c r="I69" s="238">
        <f>ROUND(E69*H69,2)</f>
        <v>0</v>
      </c>
      <c r="J69" s="237">
        <v>130</v>
      </c>
      <c r="K69" s="238">
        <f>ROUND(E69*J69,2)</f>
        <v>46150</v>
      </c>
      <c r="L69" s="238">
        <v>21</v>
      </c>
      <c r="M69" s="238">
        <f>G69*(1+L69/100)</f>
        <v>0</v>
      </c>
      <c r="N69" s="236">
        <v>0</v>
      </c>
      <c r="O69" s="236">
        <f>ROUND(E69*N69,2)</f>
        <v>0</v>
      </c>
      <c r="P69" s="236">
        <v>0</v>
      </c>
      <c r="Q69" s="236">
        <f>ROUND(E69*P69,2)</f>
        <v>0</v>
      </c>
      <c r="R69" s="238" t="s">
        <v>392</v>
      </c>
      <c r="S69" s="238" t="s">
        <v>178</v>
      </c>
      <c r="T69" s="239" t="s">
        <v>178</v>
      </c>
      <c r="U69" s="222">
        <v>0.15</v>
      </c>
      <c r="V69" s="222">
        <f>ROUND(E69*U69,2)</f>
        <v>53.25</v>
      </c>
      <c r="W69" s="222"/>
      <c r="X69" s="222" t="s">
        <v>235</v>
      </c>
      <c r="Y69" s="222" t="s">
        <v>181</v>
      </c>
      <c r="Z69" s="212"/>
      <c r="AA69" s="212"/>
      <c r="AB69" s="212"/>
      <c r="AC69" s="212"/>
      <c r="AD69" s="212"/>
      <c r="AE69" s="212"/>
      <c r="AF69" s="212"/>
      <c r="AG69" s="212" t="s">
        <v>236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
      <c r="A70" s="219"/>
      <c r="B70" s="220"/>
      <c r="C70" s="257" t="s">
        <v>459</v>
      </c>
      <c r="D70" s="249"/>
      <c r="E70" s="249"/>
      <c r="F70" s="249"/>
      <c r="G70" s="249"/>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238</v>
      </c>
      <c r="AH70" s="212"/>
      <c r="AI70" s="212"/>
      <c r="AJ70" s="212"/>
      <c r="AK70" s="212"/>
      <c r="AL70" s="212"/>
      <c r="AM70" s="212"/>
      <c r="AN70" s="212"/>
      <c r="AO70" s="212"/>
      <c r="AP70" s="212"/>
      <c r="AQ70" s="212"/>
      <c r="AR70" s="212"/>
      <c r="AS70" s="212"/>
      <c r="AT70" s="212"/>
      <c r="AU70" s="212"/>
      <c r="AV70" s="212"/>
      <c r="AW70" s="212"/>
      <c r="AX70" s="212"/>
      <c r="AY70" s="212"/>
      <c r="AZ70" s="212"/>
      <c r="BA70" s="240" t="str">
        <f>C70</f>
        <v>z rostlé horniny tř.1 - 4 pod násypy z hornin soudržných do 92% PS a hornin nesoudržných sypkých relativní ulehlosti I(d) do 0,8</v>
      </c>
      <c r="BB70" s="212"/>
      <c r="BC70" s="212"/>
      <c r="BD70" s="212"/>
      <c r="BE70" s="212"/>
      <c r="BF70" s="212"/>
      <c r="BG70" s="212"/>
      <c r="BH70" s="212"/>
    </row>
    <row r="71" spans="1:60" outlineLevel="2" x14ac:dyDescent="0.2">
      <c r="A71" s="219"/>
      <c r="B71" s="220"/>
      <c r="C71" s="244" t="s">
        <v>878</v>
      </c>
      <c r="D71" s="223"/>
      <c r="E71" s="224">
        <v>355</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183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4" t="s">
        <v>864</v>
      </c>
      <c r="D72" s="223"/>
      <c r="E72" s="224"/>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183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
      <c r="A73" s="226" t="s">
        <v>173</v>
      </c>
      <c r="B73" s="227" t="s">
        <v>119</v>
      </c>
      <c r="C73" s="242" t="s">
        <v>120</v>
      </c>
      <c r="D73" s="228"/>
      <c r="E73" s="229"/>
      <c r="F73" s="230"/>
      <c r="G73" s="230">
        <f>SUMIF(AG74:AG77,"&lt;&gt;NOR",G74:G77)</f>
        <v>0</v>
      </c>
      <c r="H73" s="230"/>
      <c r="I73" s="230">
        <f>SUM(I74:I77)</f>
        <v>49682.76</v>
      </c>
      <c r="J73" s="230"/>
      <c r="K73" s="230">
        <f>SUM(K74:K77)</f>
        <v>21410.240000000002</v>
      </c>
      <c r="L73" s="230"/>
      <c r="M73" s="230">
        <f>SUM(M74:M77)</f>
        <v>0</v>
      </c>
      <c r="N73" s="229"/>
      <c r="O73" s="229">
        <f>SUM(O74:O77)</f>
        <v>6.91</v>
      </c>
      <c r="P73" s="229"/>
      <c r="Q73" s="229">
        <f>SUM(Q74:Q77)</f>
        <v>0</v>
      </c>
      <c r="R73" s="230"/>
      <c r="S73" s="230"/>
      <c r="T73" s="231"/>
      <c r="U73" s="225"/>
      <c r="V73" s="225">
        <f>SUM(V74:V77)</f>
        <v>47.15</v>
      </c>
      <c r="W73" s="225"/>
      <c r="X73" s="225"/>
      <c r="Y73" s="225"/>
      <c r="AG73" t="s">
        <v>174</v>
      </c>
    </row>
    <row r="74" spans="1:60" outlineLevel="1" x14ac:dyDescent="0.2">
      <c r="A74" s="233">
        <v>14</v>
      </c>
      <c r="B74" s="234" t="s">
        <v>879</v>
      </c>
      <c r="C74" s="243" t="s">
        <v>880</v>
      </c>
      <c r="D74" s="235" t="s">
        <v>261</v>
      </c>
      <c r="E74" s="236">
        <v>23</v>
      </c>
      <c r="F74" s="237"/>
      <c r="G74" s="238">
        <f>ROUND(E74*F74,2)</f>
        <v>0</v>
      </c>
      <c r="H74" s="237">
        <v>288.12</v>
      </c>
      <c r="I74" s="238">
        <f>ROUND(E74*H74,2)</f>
        <v>6626.76</v>
      </c>
      <c r="J74" s="237">
        <v>930.88</v>
      </c>
      <c r="K74" s="238">
        <f>ROUND(E74*J74,2)</f>
        <v>21410.240000000002</v>
      </c>
      <c r="L74" s="238">
        <v>21</v>
      </c>
      <c r="M74" s="238">
        <f>G74*(1+L74/100)</f>
        <v>0</v>
      </c>
      <c r="N74" s="236">
        <v>0.1925</v>
      </c>
      <c r="O74" s="236">
        <f>ROUND(E74*N74,2)</f>
        <v>4.43</v>
      </c>
      <c r="P74" s="236">
        <v>0</v>
      </c>
      <c r="Q74" s="236">
        <f>ROUND(E74*P74,2)</f>
        <v>0</v>
      </c>
      <c r="R74" s="238" t="s">
        <v>433</v>
      </c>
      <c r="S74" s="238" t="s">
        <v>178</v>
      </c>
      <c r="T74" s="239" t="s">
        <v>178</v>
      </c>
      <c r="U74" s="222">
        <v>2.0497999999999998</v>
      </c>
      <c r="V74" s="222">
        <f>ROUND(E74*U74,2)</f>
        <v>47.15</v>
      </c>
      <c r="W74" s="222"/>
      <c r="X74" s="222" t="s">
        <v>235</v>
      </c>
      <c r="Y74" s="222" t="s">
        <v>181</v>
      </c>
      <c r="Z74" s="212"/>
      <c r="AA74" s="212"/>
      <c r="AB74" s="212"/>
      <c r="AC74" s="212"/>
      <c r="AD74" s="212"/>
      <c r="AE74" s="212"/>
      <c r="AF74" s="212"/>
      <c r="AG74" s="212" t="s">
        <v>236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
      <c r="A75" s="219"/>
      <c r="B75" s="220"/>
      <c r="C75" s="244" t="s">
        <v>881</v>
      </c>
      <c r="D75" s="223"/>
      <c r="E75" s="224">
        <v>23</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183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33">
        <v>15</v>
      </c>
      <c r="B76" s="234" t="s">
        <v>882</v>
      </c>
      <c r="C76" s="243" t="s">
        <v>883</v>
      </c>
      <c r="D76" s="235" t="s">
        <v>500</v>
      </c>
      <c r="E76" s="236">
        <v>207</v>
      </c>
      <c r="F76" s="237"/>
      <c r="G76" s="238">
        <f>ROUND(E76*F76,2)</f>
        <v>0</v>
      </c>
      <c r="H76" s="237">
        <v>208</v>
      </c>
      <c r="I76" s="238">
        <f>ROUND(E76*H76,2)</f>
        <v>43056</v>
      </c>
      <c r="J76" s="237">
        <v>0</v>
      </c>
      <c r="K76" s="238">
        <f>ROUND(E76*J76,2)</f>
        <v>0</v>
      </c>
      <c r="L76" s="238">
        <v>21</v>
      </c>
      <c r="M76" s="238">
        <f>G76*(1+L76/100)</f>
        <v>0</v>
      </c>
      <c r="N76" s="236">
        <v>1.2E-2</v>
      </c>
      <c r="O76" s="236">
        <f>ROUND(E76*N76,2)</f>
        <v>2.48</v>
      </c>
      <c r="P76" s="236">
        <v>0</v>
      </c>
      <c r="Q76" s="236">
        <f>ROUND(E76*P76,2)</f>
        <v>0</v>
      </c>
      <c r="R76" s="238" t="s">
        <v>445</v>
      </c>
      <c r="S76" s="238" t="s">
        <v>178</v>
      </c>
      <c r="T76" s="239" t="s">
        <v>178</v>
      </c>
      <c r="U76" s="222">
        <v>0</v>
      </c>
      <c r="V76" s="222">
        <f>ROUND(E76*U76,2)</f>
        <v>0</v>
      </c>
      <c r="W76" s="222"/>
      <c r="X76" s="222" t="s">
        <v>446</v>
      </c>
      <c r="Y76" s="222" t="s">
        <v>181</v>
      </c>
      <c r="Z76" s="212"/>
      <c r="AA76" s="212"/>
      <c r="AB76" s="212"/>
      <c r="AC76" s="212"/>
      <c r="AD76" s="212"/>
      <c r="AE76" s="212"/>
      <c r="AF76" s="212"/>
      <c r="AG76" s="212" t="s">
        <v>447</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
      <c r="A77" s="219"/>
      <c r="B77" s="220"/>
      <c r="C77" s="244" t="s">
        <v>884</v>
      </c>
      <c r="D77" s="223"/>
      <c r="E77" s="224">
        <v>207</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183</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x14ac:dyDescent="0.2">
      <c r="A78" s="226" t="s">
        <v>173</v>
      </c>
      <c r="B78" s="227" t="s">
        <v>123</v>
      </c>
      <c r="C78" s="242" t="s">
        <v>124</v>
      </c>
      <c r="D78" s="228"/>
      <c r="E78" s="229"/>
      <c r="F78" s="230"/>
      <c r="G78" s="230">
        <f>SUMIF(AG79:AG80,"&lt;&gt;NOR",G79:G80)</f>
        <v>0</v>
      </c>
      <c r="H78" s="230"/>
      <c r="I78" s="230">
        <f>SUM(I79:I80)</f>
        <v>137.56</v>
      </c>
      <c r="J78" s="230"/>
      <c r="K78" s="230">
        <f>SUM(K79:K80)</f>
        <v>196.84</v>
      </c>
      <c r="L78" s="230"/>
      <c r="M78" s="230">
        <f>SUM(M79:M80)</f>
        <v>0</v>
      </c>
      <c r="N78" s="229"/>
      <c r="O78" s="229">
        <f>SUM(O79:O80)</f>
        <v>0.01</v>
      </c>
      <c r="P78" s="229"/>
      <c r="Q78" s="229">
        <f>SUM(Q79:Q80)</f>
        <v>0</v>
      </c>
      <c r="R78" s="230"/>
      <c r="S78" s="230"/>
      <c r="T78" s="231"/>
      <c r="U78" s="225"/>
      <c r="V78" s="225">
        <f>SUM(V79:V80)</f>
        <v>0.35</v>
      </c>
      <c r="W78" s="225"/>
      <c r="X78" s="225"/>
      <c r="Y78" s="225"/>
      <c r="AG78" t="s">
        <v>174</v>
      </c>
    </row>
    <row r="79" spans="1:60" ht="22.5" outlineLevel="1" x14ac:dyDescent="0.2">
      <c r="A79" s="233">
        <v>16</v>
      </c>
      <c r="B79" s="234" t="s">
        <v>471</v>
      </c>
      <c r="C79" s="243" t="s">
        <v>472</v>
      </c>
      <c r="D79" s="235" t="s">
        <v>261</v>
      </c>
      <c r="E79" s="236">
        <v>4</v>
      </c>
      <c r="F79" s="237"/>
      <c r="G79" s="238">
        <f>ROUND(E79*F79,2)</f>
        <v>0</v>
      </c>
      <c r="H79" s="237">
        <v>34.39</v>
      </c>
      <c r="I79" s="238">
        <f>ROUND(E79*H79,2)</f>
        <v>137.56</v>
      </c>
      <c r="J79" s="237">
        <v>49.21</v>
      </c>
      <c r="K79" s="238">
        <f>ROUND(E79*J79,2)</f>
        <v>196.84</v>
      </c>
      <c r="L79" s="238">
        <v>21</v>
      </c>
      <c r="M79" s="238">
        <f>G79*(1+L79/100)</f>
        <v>0</v>
      </c>
      <c r="N79" s="236">
        <v>1.5E-3</v>
      </c>
      <c r="O79" s="236">
        <f>ROUND(E79*N79,2)</f>
        <v>0.01</v>
      </c>
      <c r="P79" s="236">
        <v>0</v>
      </c>
      <c r="Q79" s="236">
        <f>ROUND(E79*P79,2)</f>
        <v>0</v>
      </c>
      <c r="R79" s="238" t="s">
        <v>301</v>
      </c>
      <c r="S79" s="238" t="s">
        <v>178</v>
      </c>
      <c r="T79" s="239" t="s">
        <v>178</v>
      </c>
      <c r="U79" s="222">
        <v>8.7999999999999995E-2</v>
      </c>
      <c r="V79" s="222">
        <f>ROUND(E79*U79,2)</f>
        <v>0.35</v>
      </c>
      <c r="W79" s="222"/>
      <c r="X79" s="222" t="s">
        <v>235</v>
      </c>
      <c r="Y79" s="222" t="s">
        <v>181</v>
      </c>
      <c r="Z79" s="212"/>
      <c r="AA79" s="212"/>
      <c r="AB79" s="212"/>
      <c r="AC79" s="212"/>
      <c r="AD79" s="212"/>
      <c r="AE79" s="212"/>
      <c r="AF79" s="212"/>
      <c r="AG79" s="212" t="s">
        <v>236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2.5" outlineLevel="2" x14ac:dyDescent="0.2">
      <c r="A80" s="219"/>
      <c r="B80" s="220"/>
      <c r="C80" s="244" t="s">
        <v>885</v>
      </c>
      <c r="D80" s="223"/>
      <c r="E80" s="224">
        <v>4</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
      <c r="A81" s="226" t="s">
        <v>173</v>
      </c>
      <c r="B81" s="227" t="s">
        <v>125</v>
      </c>
      <c r="C81" s="242" t="s">
        <v>126</v>
      </c>
      <c r="D81" s="228"/>
      <c r="E81" s="229"/>
      <c r="F81" s="230"/>
      <c r="G81" s="230">
        <f>SUMIF(AG82:AG103,"&lt;&gt;NOR",G82:G103)</f>
        <v>0</v>
      </c>
      <c r="H81" s="230"/>
      <c r="I81" s="230">
        <f>SUM(I82:I103)</f>
        <v>408831.20999999996</v>
      </c>
      <c r="J81" s="230"/>
      <c r="K81" s="230">
        <f>SUM(K82:K103)</f>
        <v>194852.34</v>
      </c>
      <c r="L81" s="230"/>
      <c r="M81" s="230">
        <f>SUM(M82:M103)</f>
        <v>0</v>
      </c>
      <c r="N81" s="229"/>
      <c r="O81" s="229">
        <f>SUM(O82:O103)</f>
        <v>311.71000000000004</v>
      </c>
      <c r="P81" s="229"/>
      <c r="Q81" s="229">
        <f>SUM(Q82:Q103)</f>
        <v>0</v>
      </c>
      <c r="R81" s="230"/>
      <c r="S81" s="230"/>
      <c r="T81" s="231"/>
      <c r="U81" s="225"/>
      <c r="V81" s="225">
        <f>SUM(V82:V103)</f>
        <v>235.7</v>
      </c>
      <c r="W81" s="225"/>
      <c r="X81" s="225"/>
      <c r="Y81" s="225"/>
      <c r="AG81" t="s">
        <v>174</v>
      </c>
    </row>
    <row r="82" spans="1:60" ht="22.5" outlineLevel="1" x14ac:dyDescent="0.2">
      <c r="A82" s="233">
        <v>17</v>
      </c>
      <c r="B82" s="234" t="s">
        <v>474</v>
      </c>
      <c r="C82" s="243" t="s">
        <v>475</v>
      </c>
      <c r="D82" s="235" t="s">
        <v>233</v>
      </c>
      <c r="E82" s="236">
        <v>95.1</v>
      </c>
      <c r="F82" s="237"/>
      <c r="G82" s="238">
        <f>ROUND(E82*F82,2)</f>
        <v>0</v>
      </c>
      <c r="H82" s="237">
        <v>87.13</v>
      </c>
      <c r="I82" s="238">
        <f>ROUND(E82*H82,2)</f>
        <v>8286.06</v>
      </c>
      <c r="J82" s="237">
        <v>26.87</v>
      </c>
      <c r="K82" s="238">
        <f>ROUND(E82*J82,2)</f>
        <v>2555.34</v>
      </c>
      <c r="L82" s="238">
        <v>21</v>
      </c>
      <c r="M82" s="238">
        <f>G82*(1+L82/100)</f>
        <v>0</v>
      </c>
      <c r="N82" s="236">
        <v>0.20699999999999999</v>
      </c>
      <c r="O82" s="236">
        <f>ROUND(E82*N82,2)</f>
        <v>19.690000000000001</v>
      </c>
      <c r="P82" s="236">
        <v>0</v>
      </c>
      <c r="Q82" s="236">
        <f>ROUND(E82*P82,2)</f>
        <v>0</v>
      </c>
      <c r="R82" s="238" t="s">
        <v>234</v>
      </c>
      <c r="S82" s="238" t="s">
        <v>178</v>
      </c>
      <c r="T82" s="239" t="s">
        <v>178</v>
      </c>
      <c r="U82" s="222">
        <v>2.4E-2</v>
      </c>
      <c r="V82" s="222">
        <f>ROUND(E82*U82,2)</f>
        <v>2.2799999999999998</v>
      </c>
      <c r="W82" s="222"/>
      <c r="X82" s="222" t="s">
        <v>235</v>
      </c>
      <c r="Y82" s="222" t="s">
        <v>181</v>
      </c>
      <c r="Z82" s="212"/>
      <c r="AA82" s="212"/>
      <c r="AB82" s="212"/>
      <c r="AC82" s="212"/>
      <c r="AD82" s="212"/>
      <c r="AE82" s="212"/>
      <c r="AF82" s="212"/>
      <c r="AG82" s="212" t="s">
        <v>236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2.5" outlineLevel="2" x14ac:dyDescent="0.2">
      <c r="A83" s="219"/>
      <c r="B83" s="220"/>
      <c r="C83" s="244" t="s">
        <v>821</v>
      </c>
      <c r="D83" s="223"/>
      <c r="E83" s="224">
        <v>95.1</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183</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ht="22.5" outlineLevel="1" x14ac:dyDescent="0.2">
      <c r="A84" s="233">
        <v>18</v>
      </c>
      <c r="B84" s="234" t="s">
        <v>477</v>
      </c>
      <c r="C84" s="243" t="s">
        <v>478</v>
      </c>
      <c r="D84" s="235" t="s">
        <v>233</v>
      </c>
      <c r="E84" s="236">
        <v>355</v>
      </c>
      <c r="F84" s="237"/>
      <c r="G84" s="238">
        <f>ROUND(E84*F84,2)</f>
        <v>0</v>
      </c>
      <c r="H84" s="237">
        <v>145.1</v>
      </c>
      <c r="I84" s="238">
        <f>ROUND(E84*H84,2)</f>
        <v>51510.5</v>
      </c>
      <c r="J84" s="237">
        <v>30.4</v>
      </c>
      <c r="K84" s="238">
        <f>ROUND(E84*J84,2)</f>
        <v>10792</v>
      </c>
      <c r="L84" s="238">
        <v>21</v>
      </c>
      <c r="M84" s="238">
        <f>G84*(1+L84/100)</f>
        <v>0</v>
      </c>
      <c r="N84" s="236">
        <v>0.34499999999999997</v>
      </c>
      <c r="O84" s="236">
        <f>ROUND(E84*N84,2)</f>
        <v>122.48</v>
      </c>
      <c r="P84" s="236">
        <v>0</v>
      </c>
      <c r="Q84" s="236">
        <f>ROUND(E84*P84,2)</f>
        <v>0</v>
      </c>
      <c r="R84" s="238" t="s">
        <v>234</v>
      </c>
      <c r="S84" s="238" t="s">
        <v>178</v>
      </c>
      <c r="T84" s="239" t="s">
        <v>178</v>
      </c>
      <c r="U84" s="222">
        <v>2.5999999999999999E-2</v>
      </c>
      <c r="V84" s="222">
        <f>ROUND(E84*U84,2)</f>
        <v>9.23</v>
      </c>
      <c r="W84" s="222"/>
      <c r="X84" s="222" t="s">
        <v>235</v>
      </c>
      <c r="Y84" s="222" t="s">
        <v>181</v>
      </c>
      <c r="Z84" s="212"/>
      <c r="AA84" s="212"/>
      <c r="AB84" s="212"/>
      <c r="AC84" s="212"/>
      <c r="AD84" s="212"/>
      <c r="AE84" s="212"/>
      <c r="AF84" s="212"/>
      <c r="AG84" s="212" t="s">
        <v>236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44" t="s">
        <v>878</v>
      </c>
      <c r="D85" s="223"/>
      <c r="E85" s="224">
        <v>355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183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44" t="s">
        <v>864</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3">
        <v>19</v>
      </c>
      <c r="B87" s="234" t="s">
        <v>479</v>
      </c>
      <c r="C87" s="243" t="s">
        <v>480</v>
      </c>
      <c r="D87" s="235" t="s">
        <v>233</v>
      </c>
      <c r="E87" s="236">
        <v>210</v>
      </c>
      <c r="F87" s="237"/>
      <c r="G87" s="238">
        <f>ROUND(E87*F87,2)</f>
        <v>0</v>
      </c>
      <c r="H87" s="237">
        <v>326.27999999999997</v>
      </c>
      <c r="I87" s="238">
        <f>ROUND(E87*H87,2)</f>
        <v>68518.8</v>
      </c>
      <c r="J87" s="237">
        <v>37.72</v>
      </c>
      <c r="K87" s="238">
        <f>ROUND(E87*J87,2)</f>
        <v>7921.2</v>
      </c>
      <c r="L87" s="238">
        <v>21</v>
      </c>
      <c r="M87" s="238">
        <f>G87*(1+L87/100)</f>
        <v>0</v>
      </c>
      <c r="N87" s="236">
        <v>0.30651</v>
      </c>
      <c r="O87" s="236">
        <f>ROUND(E87*N87,2)</f>
        <v>64.37</v>
      </c>
      <c r="P87" s="236">
        <v>0</v>
      </c>
      <c r="Q87" s="236">
        <f>ROUND(E87*P87,2)</f>
        <v>0</v>
      </c>
      <c r="R87" s="238" t="s">
        <v>234</v>
      </c>
      <c r="S87" s="238" t="s">
        <v>178</v>
      </c>
      <c r="T87" s="239" t="s">
        <v>178</v>
      </c>
      <c r="U87" s="222">
        <v>2.5000000000000001E-2</v>
      </c>
      <c r="V87" s="222">
        <f>ROUND(E87*U87,2)</f>
        <v>5.25</v>
      </c>
      <c r="W87" s="222"/>
      <c r="X87" s="222" t="s">
        <v>235</v>
      </c>
      <c r="Y87" s="222" t="s">
        <v>181</v>
      </c>
      <c r="Z87" s="212"/>
      <c r="AA87" s="212"/>
      <c r="AB87" s="212"/>
      <c r="AC87" s="212"/>
      <c r="AD87" s="212"/>
      <c r="AE87" s="212"/>
      <c r="AF87" s="212"/>
      <c r="AG87" s="212" t="s">
        <v>236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
      <c r="A88" s="219"/>
      <c r="B88" s="220"/>
      <c r="C88" s="257" t="s">
        <v>481</v>
      </c>
      <c r="D88" s="249"/>
      <c r="E88" s="249"/>
      <c r="F88" s="249"/>
      <c r="G88" s="249"/>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238</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4" t="s">
        <v>822</v>
      </c>
      <c r="D89" s="223"/>
      <c r="E89" s="224">
        <v>210</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183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2.5" outlineLevel="1" x14ac:dyDescent="0.2">
      <c r="A90" s="233">
        <v>20</v>
      </c>
      <c r="B90" s="234" t="s">
        <v>823</v>
      </c>
      <c r="C90" s="243" t="s">
        <v>824</v>
      </c>
      <c r="D90" s="235" t="s">
        <v>233</v>
      </c>
      <c r="E90" s="236">
        <v>95.1</v>
      </c>
      <c r="F90" s="237"/>
      <c r="G90" s="238">
        <f>ROUND(E90*F90,2)</f>
        <v>0</v>
      </c>
      <c r="H90" s="237">
        <v>320.8</v>
      </c>
      <c r="I90" s="238">
        <f>ROUND(E90*H90,2)</f>
        <v>30508.080000000002</v>
      </c>
      <c r="J90" s="237">
        <v>207.2</v>
      </c>
      <c r="K90" s="238">
        <f>ROUND(E90*J90,2)</f>
        <v>19704.72</v>
      </c>
      <c r="L90" s="238">
        <v>21</v>
      </c>
      <c r="M90" s="238">
        <f>G90*(1+L90/100)</f>
        <v>0</v>
      </c>
      <c r="N90" s="236">
        <v>0.12715000000000001</v>
      </c>
      <c r="O90" s="236">
        <f>ROUND(E90*N90,2)</f>
        <v>12.09</v>
      </c>
      <c r="P90" s="236">
        <v>0</v>
      </c>
      <c r="Q90" s="236">
        <f>ROUND(E90*P90,2)</f>
        <v>0</v>
      </c>
      <c r="R90" s="238" t="s">
        <v>234</v>
      </c>
      <c r="S90" s="238" t="s">
        <v>178</v>
      </c>
      <c r="T90" s="239" t="s">
        <v>178</v>
      </c>
      <c r="U90" s="222">
        <v>7.1999999999999995E-2</v>
      </c>
      <c r="V90" s="222">
        <f>ROUND(E90*U90,2)</f>
        <v>6.85</v>
      </c>
      <c r="W90" s="222"/>
      <c r="X90" s="222" t="s">
        <v>235</v>
      </c>
      <c r="Y90" s="222" t="s">
        <v>181</v>
      </c>
      <c r="Z90" s="212"/>
      <c r="AA90" s="212"/>
      <c r="AB90" s="212"/>
      <c r="AC90" s="212"/>
      <c r="AD90" s="212"/>
      <c r="AE90" s="212"/>
      <c r="AF90" s="212"/>
      <c r="AG90" s="212" t="s">
        <v>236</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2" x14ac:dyDescent="0.2">
      <c r="A91" s="219"/>
      <c r="B91" s="220"/>
      <c r="C91" s="244" t="s">
        <v>821</v>
      </c>
      <c r="D91" s="223"/>
      <c r="E91" s="224">
        <v>95.1</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183</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2.5" outlineLevel="1" x14ac:dyDescent="0.2">
      <c r="A92" s="233">
        <v>21</v>
      </c>
      <c r="B92" s="234" t="s">
        <v>825</v>
      </c>
      <c r="C92" s="243" t="s">
        <v>826</v>
      </c>
      <c r="D92" s="235" t="s">
        <v>233</v>
      </c>
      <c r="E92" s="236">
        <v>95.1</v>
      </c>
      <c r="F92" s="237"/>
      <c r="G92" s="238">
        <f>ROUND(E92*F92,2)</f>
        <v>0</v>
      </c>
      <c r="H92" s="237">
        <v>567.21</v>
      </c>
      <c r="I92" s="238">
        <f>ROUND(E92*H92,2)</f>
        <v>53941.67</v>
      </c>
      <c r="J92" s="237">
        <v>368.79</v>
      </c>
      <c r="K92" s="238">
        <f>ROUND(E92*J92,2)</f>
        <v>35071.93</v>
      </c>
      <c r="L92" s="238">
        <v>21</v>
      </c>
      <c r="M92" s="238">
        <f>G92*(1+L92/100)</f>
        <v>0</v>
      </c>
      <c r="N92" s="236">
        <v>0.23338999999999999</v>
      </c>
      <c r="O92" s="236">
        <f>ROUND(E92*N92,2)</f>
        <v>22.2</v>
      </c>
      <c r="P92" s="236">
        <v>0</v>
      </c>
      <c r="Q92" s="236">
        <f>ROUND(E92*P92,2)</f>
        <v>0</v>
      </c>
      <c r="R92" s="238" t="s">
        <v>234</v>
      </c>
      <c r="S92" s="238" t="s">
        <v>178</v>
      </c>
      <c r="T92" s="239" t="s">
        <v>178</v>
      </c>
      <c r="U92" s="222">
        <v>0.106</v>
      </c>
      <c r="V92" s="222">
        <f>ROUND(E92*U92,2)</f>
        <v>10.08</v>
      </c>
      <c r="W92" s="222"/>
      <c r="X92" s="222" t="s">
        <v>235</v>
      </c>
      <c r="Y92" s="222" t="s">
        <v>181</v>
      </c>
      <c r="Z92" s="212"/>
      <c r="AA92" s="212"/>
      <c r="AB92" s="212"/>
      <c r="AC92" s="212"/>
      <c r="AD92" s="212"/>
      <c r="AE92" s="212"/>
      <c r="AF92" s="212"/>
      <c r="AG92" s="212" t="s">
        <v>236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22.5" outlineLevel="2" x14ac:dyDescent="0.2">
      <c r="A93" s="219"/>
      <c r="B93" s="220"/>
      <c r="C93" s="244" t="s">
        <v>821</v>
      </c>
      <c r="D93" s="223"/>
      <c r="E93" s="224">
        <v>95.1</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183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3">
        <v>22</v>
      </c>
      <c r="B94" s="234" t="s">
        <v>487</v>
      </c>
      <c r="C94" s="243" t="s">
        <v>488</v>
      </c>
      <c r="D94" s="235" t="s">
        <v>233</v>
      </c>
      <c r="E94" s="236">
        <v>355</v>
      </c>
      <c r="F94" s="237"/>
      <c r="G94" s="238">
        <f>ROUND(E94*F94,2)</f>
        <v>0</v>
      </c>
      <c r="H94" s="237">
        <v>40.19</v>
      </c>
      <c r="I94" s="238">
        <f>ROUND(E94*H94,2)</f>
        <v>14267.45</v>
      </c>
      <c r="J94" s="237">
        <v>255.31</v>
      </c>
      <c r="K94" s="238">
        <f>ROUND(E94*J94,2)</f>
        <v>90635.05</v>
      </c>
      <c r="L94" s="238">
        <v>21</v>
      </c>
      <c r="M94" s="238">
        <f>G94*(1+L94/100)</f>
        <v>0</v>
      </c>
      <c r="N94" s="236">
        <v>5.5449999999999999E-2</v>
      </c>
      <c r="O94" s="236">
        <f>ROUND(E94*N94,2)</f>
        <v>19.68</v>
      </c>
      <c r="P94" s="236">
        <v>0</v>
      </c>
      <c r="Q94" s="236">
        <f>ROUND(E94*P94,2)</f>
        <v>0</v>
      </c>
      <c r="R94" s="238" t="s">
        <v>234</v>
      </c>
      <c r="S94" s="238" t="s">
        <v>178</v>
      </c>
      <c r="T94" s="239" t="s">
        <v>178</v>
      </c>
      <c r="U94" s="222">
        <v>0.442</v>
      </c>
      <c r="V94" s="222">
        <f>ROUND(E94*U94,2)</f>
        <v>156.91</v>
      </c>
      <c r="W94" s="222"/>
      <c r="X94" s="222" t="s">
        <v>235</v>
      </c>
      <c r="Y94" s="222" t="s">
        <v>181</v>
      </c>
      <c r="Z94" s="212"/>
      <c r="AA94" s="212"/>
      <c r="AB94" s="212"/>
      <c r="AC94" s="212"/>
      <c r="AD94" s="212"/>
      <c r="AE94" s="212"/>
      <c r="AF94" s="212"/>
      <c r="AG94" s="212" t="s">
        <v>236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2.5" outlineLevel="2" x14ac:dyDescent="0.2">
      <c r="A95" s="219"/>
      <c r="B95" s="220"/>
      <c r="C95" s="257" t="s">
        <v>489</v>
      </c>
      <c r="D95" s="249"/>
      <c r="E95" s="249"/>
      <c r="F95" s="249"/>
      <c r="G95" s="249"/>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238</v>
      </c>
      <c r="AH95" s="212"/>
      <c r="AI95" s="212"/>
      <c r="AJ95" s="212"/>
      <c r="AK95" s="212"/>
      <c r="AL95" s="212"/>
      <c r="AM95" s="212"/>
      <c r="AN95" s="212"/>
      <c r="AO95" s="212"/>
      <c r="AP95" s="212"/>
      <c r="AQ95" s="212"/>
      <c r="AR95" s="212"/>
      <c r="AS95" s="212"/>
      <c r="AT95" s="212"/>
      <c r="AU95" s="212"/>
      <c r="AV95" s="212"/>
      <c r="AW95" s="212"/>
      <c r="AX95" s="212"/>
      <c r="AY95" s="212"/>
      <c r="AZ95" s="212"/>
      <c r="BA95" s="240" t="str">
        <f>C95</f>
        <v>s provedením lože z kameniva drceného, s vyplněním spár, s dvojitým hutněním a se smetením přebytečného materiálu na krajnici. S dodáním hmot pro lože a výplň spár.</v>
      </c>
      <c r="BB95" s="212"/>
      <c r="BC95" s="212"/>
      <c r="BD95" s="212"/>
      <c r="BE95" s="212"/>
      <c r="BF95" s="212"/>
      <c r="BG95" s="212"/>
      <c r="BH95" s="212"/>
    </row>
    <row r="96" spans="1:60" outlineLevel="2" x14ac:dyDescent="0.2">
      <c r="A96" s="219"/>
      <c r="B96" s="220"/>
      <c r="C96" s="244" t="s">
        <v>878</v>
      </c>
      <c r="D96" s="223"/>
      <c r="E96" s="224">
        <v>355</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183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44" t="s">
        <v>864</v>
      </c>
      <c r="D97" s="223"/>
      <c r="E97" s="224"/>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183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33">
        <v>23</v>
      </c>
      <c r="B98" s="234" t="s">
        <v>492</v>
      </c>
      <c r="C98" s="243" t="s">
        <v>493</v>
      </c>
      <c r="D98" s="235" t="s">
        <v>261</v>
      </c>
      <c r="E98" s="236">
        <v>110</v>
      </c>
      <c r="F98" s="237"/>
      <c r="G98" s="238">
        <f>ROUND(E98*F98,2)</f>
        <v>0</v>
      </c>
      <c r="H98" s="237">
        <v>14.39</v>
      </c>
      <c r="I98" s="238">
        <f>ROUND(E98*H98,2)</f>
        <v>1582.9</v>
      </c>
      <c r="J98" s="237">
        <v>256.11</v>
      </c>
      <c r="K98" s="238">
        <f>ROUND(E98*J98,2)</f>
        <v>28172.1</v>
      </c>
      <c r="L98" s="238">
        <v>21</v>
      </c>
      <c r="M98" s="238">
        <f>G98*(1+L98/100)</f>
        <v>0</v>
      </c>
      <c r="N98" s="236">
        <v>3.3E-4</v>
      </c>
      <c r="O98" s="236">
        <f>ROUND(E98*N98,2)</f>
        <v>0.04</v>
      </c>
      <c r="P98" s="236">
        <v>0</v>
      </c>
      <c r="Q98" s="236">
        <f>ROUND(E98*P98,2)</f>
        <v>0</v>
      </c>
      <c r="R98" s="238" t="s">
        <v>234</v>
      </c>
      <c r="S98" s="238" t="s">
        <v>178</v>
      </c>
      <c r="T98" s="239" t="s">
        <v>178</v>
      </c>
      <c r="U98" s="222">
        <v>0.41</v>
      </c>
      <c r="V98" s="222">
        <f>ROUND(E98*U98,2)</f>
        <v>45.1</v>
      </c>
      <c r="W98" s="222"/>
      <c r="X98" s="222" t="s">
        <v>235</v>
      </c>
      <c r="Y98" s="222" t="s">
        <v>181</v>
      </c>
      <c r="Z98" s="212"/>
      <c r="AA98" s="212"/>
      <c r="AB98" s="212"/>
      <c r="AC98" s="212"/>
      <c r="AD98" s="212"/>
      <c r="AE98" s="212"/>
      <c r="AF98" s="212"/>
      <c r="AG98" s="212" t="s">
        <v>236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
      <c r="A99" s="219"/>
      <c r="B99" s="220"/>
      <c r="C99" s="244" t="s">
        <v>886</v>
      </c>
      <c r="D99" s="223"/>
      <c r="E99" s="224">
        <v>110</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183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3">
        <v>24</v>
      </c>
      <c r="B100" s="234" t="s">
        <v>523</v>
      </c>
      <c r="C100" s="243" t="s">
        <v>524</v>
      </c>
      <c r="D100" s="235" t="s">
        <v>233</v>
      </c>
      <c r="E100" s="236">
        <v>390.5</v>
      </c>
      <c r="F100" s="237"/>
      <c r="G100" s="238">
        <f>ROUND(E100*F100,2)</f>
        <v>0</v>
      </c>
      <c r="H100" s="237">
        <v>461.5</v>
      </c>
      <c r="I100" s="238">
        <f>ROUND(E100*H100,2)</f>
        <v>180215.75</v>
      </c>
      <c r="J100" s="237">
        <v>0</v>
      </c>
      <c r="K100" s="238">
        <f>ROUND(E100*J100,2)</f>
        <v>0</v>
      </c>
      <c r="L100" s="238">
        <v>21</v>
      </c>
      <c r="M100" s="238">
        <f>G100*(1+L100/100)</f>
        <v>0</v>
      </c>
      <c r="N100" s="236">
        <v>0.13100000000000001</v>
      </c>
      <c r="O100" s="236">
        <f>ROUND(E100*N100,2)</f>
        <v>51.16</v>
      </c>
      <c r="P100" s="236">
        <v>0</v>
      </c>
      <c r="Q100" s="236">
        <f>ROUND(E100*P100,2)</f>
        <v>0</v>
      </c>
      <c r="R100" s="238" t="s">
        <v>445</v>
      </c>
      <c r="S100" s="238" t="s">
        <v>178</v>
      </c>
      <c r="T100" s="239" t="s">
        <v>178</v>
      </c>
      <c r="U100" s="222">
        <v>0</v>
      </c>
      <c r="V100" s="222">
        <f>ROUND(E100*U100,2)</f>
        <v>0</v>
      </c>
      <c r="W100" s="222"/>
      <c r="X100" s="222" t="s">
        <v>446</v>
      </c>
      <c r="Y100" s="222" t="s">
        <v>181</v>
      </c>
      <c r="Z100" s="212"/>
      <c r="AA100" s="212"/>
      <c r="AB100" s="212"/>
      <c r="AC100" s="212"/>
      <c r="AD100" s="212"/>
      <c r="AE100" s="212"/>
      <c r="AF100" s="212"/>
      <c r="AG100" s="212" t="s">
        <v>447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44" t="s">
        <v>878</v>
      </c>
      <c r="D101" s="223"/>
      <c r="E101" s="224">
        <v>355</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183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44" t="s">
        <v>864</v>
      </c>
      <c r="D102" s="223"/>
      <c r="E102" s="224"/>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183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44" t="s">
        <v>887</v>
      </c>
      <c r="D103" s="223"/>
      <c r="E103" s="224">
        <v>35.5</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183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
      <c r="A104" s="226" t="s">
        <v>173</v>
      </c>
      <c r="B104" s="227" t="s">
        <v>131</v>
      </c>
      <c r="C104" s="242" t="s">
        <v>132</v>
      </c>
      <c r="D104" s="228"/>
      <c r="E104" s="229"/>
      <c r="F104" s="230"/>
      <c r="G104" s="230">
        <f>SUMIF(AG105:AG138,"&lt;&gt;NOR",G105:G138)</f>
        <v>0</v>
      </c>
      <c r="H104" s="230"/>
      <c r="I104" s="230">
        <f>SUM(I105:I138)</f>
        <v>270180.59999999998</v>
      </c>
      <c r="J104" s="230"/>
      <c r="K104" s="230">
        <f>SUM(K105:K138)</f>
        <v>126455.05</v>
      </c>
      <c r="L104" s="230"/>
      <c r="M104" s="230">
        <f>SUM(M105:M138)</f>
        <v>0</v>
      </c>
      <c r="N104" s="229"/>
      <c r="O104" s="229">
        <f>SUM(O105:O138)</f>
        <v>178.47</v>
      </c>
      <c r="P104" s="229"/>
      <c r="Q104" s="229">
        <f>SUM(Q105:Q138)</f>
        <v>0</v>
      </c>
      <c r="R104" s="230"/>
      <c r="S104" s="230"/>
      <c r="T104" s="231"/>
      <c r="U104" s="225"/>
      <c r="V104" s="225">
        <f>SUM(V105:V138)</f>
        <v>169.85999999999999</v>
      </c>
      <c r="W104" s="225"/>
      <c r="X104" s="225"/>
      <c r="Y104" s="225"/>
      <c r="AG104" t="s">
        <v>174</v>
      </c>
    </row>
    <row r="105" spans="1:60" outlineLevel="1" x14ac:dyDescent="0.2">
      <c r="A105" s="250">
        <v>25</v>
      </c>
      <c r="B105" s="251" t="s">
        <v>541</v>
      </c>
      <c r="C105" s="258" t="s">
        <v>542</v>
      </c>
      <c r="D105" s="252" t="s">
        <v>261</v>
      </c>
      <c r="E105" s="253">
        <v>16</v>
      </c>
      <c r="F105" s="254"/>
      <c r="G105" s="255">
        <f>ROUND(E105*F105,2)</f>
        <v>0</v>
      </c>
      <c r="H105" s="254">
        <v>28.97</v>
      </c>
      <c r="I105" s="255">
        <f>ROUND(E105*H105,2)</f>
        <v>463.52</v>
      </c>
      <c r="J105" s="254">
        <v>11.73</v>
      </c>
      <c r="K105" s="255">
        <f>ROUND(E105*J105,2)</f>
        <v>187.68</v>
      </c>
      <c r="L105" s="255">
        <v>21</v>
      </c>
      <c r="M105" s="255">
        <f>G105*(1+L105/100)</f>
        <v>0</v>
      </c>
      <c r="N105" s="253">
        <v>9.0000000000000006E-5</v>
      </c>
      <c r="O105" s="253">
        <f>ROUND(E105*N105,2)</f>
        <v>0</v>
      </c>
      <c r="P105" s="253">
        <v>0</v>
      </c>
      <c r="Q105" s="253">
        <f>ROUND(E105*P105,2)</f>
        <v>0</v>
      </c>
      <c r="R105" s="255" t="s">
        <v>234</v>
      </c>
      <c r="S105" s="255" t="s">
        <v>178</v>
      </c>
      <c r="T105" s="256" t="s">
        <v>178</v>
      </c>
      <c r="U105" s="222">
        <v>2.1999999999999999E-2</v>
      </c>
      <c r="V105" s="222">
        <f>ROUND(E105*U105,2)</f>
        <v>0.35</v>
      </c>
      <c r="W105" s="222"/>
      <c r="X105" s="222" t="s">
        <v>235</v>
      </c>
      <c r="Y105" s="222" t="s">
        <v>181</v>
      </c>
      <c r="Z105" s="212"/>
      <c r="AA105" s="212"/>
      <c r="AB105" s="212"/>
      <c r="AC105" s="212"/>
      <c r="AD105" s="212"/>
      <c r="AE105" s="212"/>
      <c r="AF105" s="212"/>
      <c r="AG105" s="212" t="s">
        <v>236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3">
        <v>26</v>
      </c>
      <c r="B106" s="234" t="s">
        <v>549</v>
      </c>
      <c r="C106" s="243" t="s">
        <v>550</v>
      </c>
      <c r="D106" s="235" t="s">
        <v>261</v>
      </c>
      <c r="E106" s="236">
        <v>16</v>
      </c>
      <c r="F106" s="237"/>
      <c r="G106" s="238">
        <f>ROUND(E106*F106,2)</f>
        <v>0</v>
      </c>
      <c r="H106" s="237">
        <v>0.62</v>
      </c>
      <c r="I106" s="238">
        <f>ROUND(E106*H106,2)</f>
        <v>9.92</v>
      </c>
      <c r="J106" s="237">
        <v>6.08</v>
      </c>
      <c r="K106" s="238">
        <f>ROUND(E106*J106,2)</f>
        <v>97.28</v>
      </c>
      <c r="L106" s="238">
        <v>21</v>
      </c>
      <c r="M106" s="238">
        <f>G106*(1+L106/100)</f>
        <v>0</v>
      </c>
      <c r="N106" s="236">
        <v>0</v>
      </c>
      <c r="O106" s="236">
        <f>ROUND(E106*N106,2)</f>
        <v>0</v>
      </c>
      <c r="P106" s="236">
        <v>0</v>
      </c>
      <c r="Q106" s="236">
        <f>ROUND(E106*P106,2)</f>
        <v>0</v>
      </c>
      <c r="R106" s="238" t="s">
        <v>234</v>
      </c>
      <c r="S106" s="238" t="s">
        <v>178</v>
      </c>
      <c r="T106" s="239" t="s">
        <v>178</v>
      </c>
      <c r="U106" s="222">
        <v>1.2E-2</v>
      </c>
      <c r="V106" s="222">
        <f>ROUND(E106*U106,2)</f>
        <v>0.19</v>
      </c>
      <c r="W106" s="222"/>
      <c r="X106" s="222" t="s">
        <v>235</v>
      </c>
      <c r="Y106" s="222" t="s">
        <v>181</v>
      </c>
      <c r="Z106" s="212"/>
      <c r="AA106" s="212"/>
      <c r="AB106" s="212"/>
      <c r="AC106" s="212"/>
      <c r="AD106" s="212"/>
      <c r="AE106" s="212"/>
      <c r="AF106" s="212"/>
      <c r="AG106" s="212" t="s">
        <v>236</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
      <c r="A107" s="219"/>
      <c r="B107" s="220"/>
      <c r="C107" s="257" t="s">
        <v>551</v>
      </c>
      <c r="D107" s="249"/>
      <c r="E107" s="249"/>
      <c r="F107" s="249"/>
      <c r="G107" s="249"/>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238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2.5" outlineLevel="1" x14ac:dyDescent="0.2">
      <c r="A108" s="233">
        <v>27</v>
      </c>
      <c r="B108" s="234" t="s">
        <v>554</v>
      </c>
      <c r="C108" s="243" t="s">
        <v>555</v>
      </c>
      <c r="D108" s="235" t="s">
        <v>261</v>
      </c>
      <c r="E108" s="236">
        <v>4</v>
      </c>
      <c r="F108" s="237"/>
      <c r="G108" s="238">
        <f>ROUND(E108*F108,2)</f>
        <v>0</v>
      </c>
      <c r="H108" s="237">
        <v>74.27</v>
      </c>
      <c r="I108" s="238">
        <f>ROUND(E108*H108,2)</f>
        <v>297.08</v>
      </c>
      <c r="J108" s="237">
        <v>141.22999999999999</v>
      </c>
      <c r="K108" s="238">
        <f>ROUND(E108*J108,2)</f>
        <v>564.91999999999996</v>
      </c>
      <c r="L108" s="238">
        <v>21</v>
      </c>
      <c r="M108" s="238">
        <f>G108*(1+L108/100)</f>
        <v>0</v>
      </c>
      <c r="N108" s="236">
        <v>5.9049999999999998E-2</v>
      </c>
      <c r="O108" s="236">
        <f>ROUND(E108*N108,2)</f>
        <v>0.24</v>
      </c>
      <c r="P108" s="236">
        <v>0</v>
      </c>
      <c r="Q108" s="236">
        <f>ROUND(E108*P108,2)</f>
        <v>0</v>
      </c>
      <c r="R108" s="238" t="s">
        <v>234</v>
      </c>
      <c r="S108" s="238" t="s">
        <v>178</v>
      </c>
      <c r="T108" s="239" t="s">
        <v>178</v>
      </c>
      <c r="U108" s="222">
        <v>0.26</v>
      </c>
      <c r="V108" s="222">
        <f>ROUND(E108*U108,2)</f>
        <v>1.04</v>
      </c>
      <c r="W108" s="222"/>
      <c r="X108" s="222" t="s">
        <v>235</v>
      </c>
      <c r="Y108" s="222" t="s">
        <v>181</v>
      </c>
      <c r="Z108" s="212"/>
      <c r="AA108" s="212"/>
      <c r="AB108" s="212"/>
      <c r="AC108" s="212"/>
      <c r="AD108" s="212"/>
      <c r="AE108" s="212"/>
      <c r="AF108" s="212"/>
      <c r="AG108" s="212" t="s">
        <v>236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
      <c r="A109" s="219"/>
      <c r="B109" s="220"/>
      <c r="C109" s="244" t="s">
        <v>888</v>
      </c>
      <c r="D109" s="223"/>
      <c r="E109" s="224">
        <v>4</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183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3">
        <v>28</v>
      </c>
      <c r="B110" s="234" t="s">
        <v>270</v>
      </c>
      <c r="C110" s="243" t="s">
        <v>271</v>
      </c>
      <c r="D110" s="235" t="s">
        <v>261</v>
      </c>
      <c r="E110" s="236">
        <v>4</v>
      </c>
      <c r="F110" s="237"/>
      <c r="G110" s="238">
        <f>ROUND(E110*F110,2)</f>
        <v>0</v>
      </c>
      <c r="H110" s="237">
        <v>87.16</v>
      </c>
      <c r="I110" s="238">
        <f>ROUND(E110*H110,2)</f>
        <v>348.64</v>
      </c>
      <c r="J110" s="237">
        <v>69.34</v>
      </c>
      <c r="K110" s="238">
        <f>ROUND(E110*J110,2)</f>
        <v>277.36</v>
      </c>
      <c r="L110" s="238">
        <v>21</v>
      </c>
      <c r="M110" s="238">
        <f>G110*(1+L110/100)</f>
        <v>0</v>
      </c>
      <c r="N110" s="236">
        <v>0</v>
      </c>
      <c r="O110" s="236">
        <f>ROUND(E110*N110,2)</f>
        <v>0</v>
      </c>
      <c r="P110" s="236">
        <v>0</v>
      </c>
      <c r="Q110" s="236">
        <f>ROUND(E110*P110,2)</f>
        <v>0</v>
      </c>
      <c r="R110" s="238" t="s">
        <v>234</v>
      </c>
      <c r="S110" s="238" t="s">
        <v>178</v>
      </c>
      <c r="T110" s="239" t="s">
        <v>178</v>
      </c>
      <c r="U110" s="222">
        <v>7.3999999999999996E-2</v>
      </c>
      <c r="V110" s="222">
        <f>ROUND(E110*U110,2)</f>
        <v>0.3</v>
      </c>
      <c r="W110" s="222"/>
      <c r="X110" s="222" t="s">
        <v>235</v>
      </c>
      <c r="Y110" s="222" t="s">
        <v>181</v>
      </c>
      <c r="Z110" s="212"/>
      <c r="AA110" s="212"/>
      <c r="AB110" s="212"/>
      <c r="AC110" s="212"/>
      <c r="AD110" s="212"/>
      <c r="AE110" s="212"/>
      <c r="AF110" s="212"/>
      <c r="AG110" s="212" t="s">
        <v>236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
      <c r="A111" s="219"/>
      <c r="B111" s="220"/>
      <c r="C111" s="257" t="s">
        <v>272</v>
      </c>
      <c r="D111" s="249"/>
      <c r="E111" s="249"/>
      <c r="F111" s="249"/>
      <c r="G111" s="249"/>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238</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2" x14ac:dyDescent="0.2">
      <c r="A112" s="219"/>
      <c r="B112" s="220"/>
      <c r="C112" s="244" t="s">
        <v>889</v>
      </c>
      <c r="D112" s="223"/>
      <c r="E112" s="224">
        <v>4</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183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2.5" outlineLevel="1" x14ac:dyDescent="0.2">
      <c r="A113" s="233">
        <v>29</v>
      </c>
      <c r="B113" s="234" t="s">
        <v>561</v>
      </c>
      <c r="C113" s="243" t="s">
        <v>562</v>
      </c>
      <c r="D113" s="235" t="s">
        <v>261</v>
      </c>
      <c r="E113" s="236">
        <v>509</v>
      </c>
      <c r="F113" s="237"/>
      <c r="G113" s="238">
        <f>ROUND(E113*F113,2)</f>
        <v>0</v>
      </c>
      <c r="H113" s="237">
        <v>213.79</v>
      </c>
      <c r="I113" s="238">
        <f>ROUND(E113*H113,2)</f>
        <v>108819.11</v>
      </c>
      <c r="J113" s="237">
        <v>181.21</v>
      </c>
      <c r="K113" s="238">
        <f>ROUND(E113*J113,2)</f>
        <v>92235.89</v>
      </c>
      <c r="L113" s="238">
        <v>21</v>
      </c>
      <c r="M113" s="238">
        <f>G113*(1+L113/100)</f>
        <v>0</v>
      </c>
      <c r="N113" s="236">
        <v>0.188</v>
      </c>
      <c r="O113" s="236">
        <f>ROUND(E113*N113,2)</f>
        <v>95.69</v>
      </c>
      <c r="P113" s="236">
        <v>0</v>
      </c>
      <c r="Q113" s="236">
        <f>ROUND(E113*P113,2)</f>
        <v>0</v>
      </c>
      <c r="R113" s="238"/>
      <c r="S113" s="238" t="s">
        <v>186</v>
      </c>
      <c r="T113" s="239" t="s">
        <v>179</v>
      </c>
      <c r="U113" s="222">
        <v>0.27200000000000002</v>
      </c>
      <c r="V113" s="222">
        <f>ROUND(E113*U113,2)</f>
        <v>138.44999999999999</v>
      </c>
      <c r="W113" s="222"/>
      <c r="X113" s="222" t="s">
        <v>235</v>
      </c>
      <c r="Y113" s="222" t="s">
        <v>181</v>
      </c>
      <c r="Z113" s="212"/>
      <c r="AA113" s="212"/>
      <c r="AB113" s="212"/>
      <c r="AC113" s="212"/>
      <c r="AD113" s="212"/>
      <c r="AE113" s="212"/>
      <c r="AF113" s="212"/>
      <c r="AG113" s="212" t="s">
        <v>236</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
      <c r="A114" s="219"/>
      <c r="B114" s="220"/>
      <c r="C114" s="244" t="s">
        <v>263</v>
      </c>
      <c r="D114" s="223"/>
      <c r="E114" s="224"/>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183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44" t="s">
        <v>890</v>
      </c>
      <c r="D115" s="223"/>
      <c r="E115" s="224">
        <v>505</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183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44" t="s">
        <v>891</v>
      </c>
      <c r="D116" s="223"/>
      <c r="E116" s="224"/>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183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44" t="s">
        <v>892</v>
      </c>
      <c r="D117" s="223"/>
      <c r="E117" s="224">
        <v>4</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183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44" t="s">
        <v>893</v>
      </c>
      <c r="D118" s="223"/>
      <c r="E118" s="224"/>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183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33">
        <v>30</v>
      </c>
      <c r="B119" s="234" t="s">
        <v>568</v>
      </c>
      <c r="C119" s="243" t="s">
        <v>569</v>
      </c>
      <c r="D119" s="235" t="s">
        <v>277</v>
      </c>
      <c r="E119" s="236">
        <v>20.48</v>
      </c>
      <c r="F119" s="237"/>
      <c r="G119" s="238">
        <f>ROUND(E119*F119,2)</f>
        <v>0</v>
      </c>
      <c r="H119" s="237">
        <v>2979.75</v>
      </c>
      <c r="I119" s="238">
        <f>ROUND(E119*H119,2)</f>
        <v>61025.279999999999</v>
      </c>
      <c r="J119" s="237">
        <v>910.25</v>
      </c>
      <c r="K119" s="238">
        <f>ROUND(E119*J119,2)</f>
        <v>18641.919999999998</v>
      </c>
      <c r="L119" s="238">
        <v>21</v>
      </c>
      <c r="M119" s="238">
        <f>G119*(1+L119/100)</f>
        <v>0</v>
      </c>
      <c r="N119" s="236">
        <v>2.5249999999999999</v>
      </c>
      <c r="O119" s="236">
        <f>ROUND(E119*N119,2)</f>
        <v>51.71</v>
      </c>
      <c r="P119" s="236">
        <v>0</v>
      </c>
      <c r="Q119" s="236">
        <f>ROUND(E119*P119,2)</f>
        <v>0</v>
      </c>
      <c r="R119" s="238"/>
      <c r="S119" s="238" t="s">
        <v>186</v>
      </c>
      <c r="T119" s="239" t="s">
        <v>179</v>
      </c>
      <c r="U119" s="222">
        <v>1.4419999999999999</v>
      </c>
      <c r="V119" s="222">
        <f>ROUND(E119*U119,2)</f>
        <v>29.53</v>
      </c>
      <c r="W119" s="222"/>
      <c r="X119" s="222" t="s">
        <v>235</v>
      </c>
      <c r="Y119" s="222" t="s">
        <v>181</v>
      </c>
      <c r="Z119" s="212"/>
      <c r="AA119" s="212"/>
      <c r="AB119" s="212"/>
      <c r="AC119" s="212"/>
      <c r="AD119" s="212"/>
      <c r="AE119" s="212"/>
      <c r="AF119" s="212"/>
      <c r="AG119" s="212" t="s">
        <v>236</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
      <c r="A120" s="219"/>
      <c r="B120" s="220"/>
      <c r="C120" s="244" t="s">
        <v>263</v>
      </c>
      <c r="D120" s="223"/>
      <c r="E120" s="224"/>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183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44" t="s">
        <v>894</v>
      </c>
      <c r="D121" s="223"/>
      <c r="E121" s="224">
        <v>20.2</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183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44" t="s">
        <v>891</v>
      </c>
      <c r="D122" s="223"/>
      <c r="E122" s="224"/>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183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44" t="s">
        <v>895</v>
      </c>
      <c r="D123" s="223"/>
      <c r="E123" s="224">
        <v>0.16</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183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44" t="s">
        <v>893</v>
      </c>
      <c r="D124" s="223"/>
      <c r="E124" s="224"/>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183</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44" t="s">
        <v>896</v>
      </c>
      <c r="D125" s="223"/>
      <c r="E125" s="224">
        <v>0.12</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183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33">
        <v>31</v>
      </c>
      <c r="B126" s="234" t="s">
        <v>577</v>
      </c>
      <c r="C126" s="243" t="s">
        <v>578</v>
      </c>
      <c r="D126" s="235" t="s">
        <v>579</v>
      </c>
      <c r="E126" s="236">
        <v>5</v>
      </c>
      <c r="F126" s="237"/>
      <c r="G126" s="238">
        <f>ROUND(E126*F126,2)</f>
        <v>0</v>
      </c>
      <c r="H126" s="237">
        <v>0</v>
      </c>
      <c r="I126" s="238">
        <f>ROUND(E126*H126,2)</f>
        <v>0</v>
      </c>
      <c r="J126" s="237">
        <v>2890</v>
      </c>
      <c r="K126" s="238">
        <f>ROUND(E126*J126,2)</f>
        <v>14450</v>
      </c>
      <c r="L126" s="238">
        <v>21</v>
      </c>
      <c r="M126" s="238">
        <f>G126*(1+L126/100)</f>
        <v>0</v>
      </c>
      <c r="N126" s="236">
        <v>0</v>
      </c>
      <c r="O126" s="236">
        <f>ROUND(E126*N126,2)</f>
        <v>0</v>
      </c>
      <c r="P126" s="236">
        <v>0</v>
      </c>
      <c r="Q126" s="236">
        <f>ROUND(E126*P126,2)</f>
        <v>0</v>
      </c>
      <c r="R126" s="238"/>
      <c r="S126" s="238" t="s">
        <v>186</v>
      </c>
      <c r="T126" s="239" t="s">
        <v>179</v>
      </c>
      <c r="U126" s="222">
        <v>0</v>
      </c>
      <c r="V126" s="222">
        <f>ROUND(E126*U126,2)</f>
        <v>0</v>
      </c>
      <c r="W126" s="222"/>
      <c r="X126" s="222" t="s">
        <v>235</v>
      </c>
      <c r="Y126" s="222" t="s">
        <v>181</v>
      </c>
      <c r="Z126" s="212"/>
      <c r="AA126" s="212"/>
      <c r="AB126" s="212"/>
      <c r="AC126" s="212"/>
      <c r="AD126" s="212"/>
      <c r="AE126" s="212"/>
      <c r="AF126" s="212"/>
      <c r="AG126" s="212" t="s">
        <v>236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4" t="s">
        <v>897</v>
      </c>
      <c r="D127" s="223"/>
      <c r="E127" s="224">
        <v>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183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3">
        <v>32</v>
      </c>
      <c r="B128" s="234" t="s">
        <v>581</v>
      </c>
      <c r="C128" s="243" t="s">
        <v>582</v>
      </c>
      <c r="D128" s="235" t="s">
        <v>500</v>
      </c>
      <c r="E128" s="236">
        <v>8.4</v>
      </c>
      <c r="F128" s="237"/>
      <c r="G128" s="238">
        <f>ROUND(E128*F128,2)</f>
        <v>0</v>
      </c>
      <c r="H128" s="237">
        <v>110.5</v>
      </c>
      <c r="I128" s="238">
        <f>ROUND(E128*H128,2)</f>
        <v>928.2</v>
      </c>
      <c r="J128" s="237">
        <v>0</v>
      </c>
      <c r="K128" s="238">
        <f>ROUND(E128*J128,2)</f>
        <v>0</v>
      </c>
      <c r="L128" s="238">
        <v>21</v>
      </c>
      <c r="M128" s="238">
        <f>G128*(1+L128/100)</f>
        <v>0</v>
      </c>
      <c r="N128" s="236">
        <v>2.7E-2</v>
      </c>
      <c r="O128" s="236">
        <f>ROUND(E128*N128,2)</f>
        <v>0.23</v>
      </c>
      <c r="P128" s="236">
        <v>0</v>
      </c>
      <c r="Q128" s="236">
        <f>ROUND(E128*P128,2)</f>
        <v>0</v>
      </c>
      <c r="R128" s="238" t="s">
        <v>445</v>
      </c>
      <c r="S128" s="238" t="s">
        <v>178</v>
      </c>
      <c r="T128" s="239" t="s">
        <v>178</v>
      </c>
      <c r="U128" s="222">
        <v>0</v>
      </c>
      <c r="V128" s="222">
        <f>ROUND(E128*U128,2)</f>
        <v>0</v>
      </c>
      <c r="W128" s="222"/>
      <c r="X128" s="222" t="s">
        <v>446</v>
      </c>
      <c r="Y128" s="222" t="s">
        <v>181</v>
      </c>
      <c r="Z128" s="212"/>
      <c r="AA128" s="212"/>
      <c r="AB128" s="212"/>
      <c r="AC128" s="212"/>
      <c r="AD128" s="212"/>
      <c r="AE128" s="212"/>
      <c r="AF128" s="212"/>
      <c r="AG128" s="212" t="s">
        <v>447</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4" t="s">
        <v>898</v>
      </c>
      <c r="D129" s="223"/>
      <c r="E129" s="224">
        <v>8</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183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44" t="s">
        <v>899</v>
      </c>
      <c r="D130" s="223"/>
      <c r="E130" s="224">
        <v>0.4</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183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2.5" outlineLevel="1" x14ac:dyDescent="0.2">
      <c r="A131" s="233">
        <v>33</v>
      </c>
      <c r="B131" s="234" t="s">
        <v>585</v>
      </c>
      <c r="C131" s="243" t="s">
        <v>586</v>
      </c>
      <c r="D131" s="235" t="s">
        <v>500</v>
      </c>
      <c r="E131" s="236">
        <v>555.5</v>
      </c>
      <c r="F131" s="237"/>
      <c r="G131" s="238">
        <f>ROUND(E131*F131,2)</f>
        <v>0</v>
      </c>
      <c r="H131" s="237">
        <v>175.5</v>
      </c>
      <c r="I131" s="238">
        <f>ROUND(E131*H131,2)</f>
        <v>97490.25</v>
      </c>
      <c r="J131" s="237">
        <v>0</v>
      </c>
      <c r="K131" s="238">
        <f>ROUND(E131*J131,2)</f>
        <v>0</v>
      </c>
      <c r="L131" s="238">
        <v>21</v>
      </c>
      <c r="M131" s="238">
        <f>G131*(1+L131/100)</f>
        <v>0</v>
      </c>
      <c r="N131" s="236">
        <v>5.4699999999999999E-2</v>
      </c>
      <c r="O131" s="236">
        <f>ROUND(E131*N131,2)</f>
        <v>30.39</v>
      </c>
      <c r="P131" s="236">
        <v>0</v>
      </c>
      <c r="Q131" s="236">
        <f>ROUND(E131*P131,2)</f>
        <v>0</v>
      </c>
      <c r="R131" s="238" t="s">
        <v>445</v>
      </c>
      <c r="S131" s="238" t="s">
        <v>178</v>
      </c>
      <c r="T131" s="239" t="s">
        <v>178</v>
      </c>
      <c r="U131" s="222">
        <v>0</v>
      </c>
      <c r="V131" s="222">
        <f>ROUND(E131*U131,2)</f>
        <v>0</v>
      </c>
      <c r="W131" s="222"/>
      <c r="X131" s="222" t="s">
        <v>446</v>
      </c>
      <c r="Y131" s="222" t="s">
        <v>181</v>
      </c>
      <c r="Z131" s="212"/>
      <c r="AA131" s="212"/>
      <c r="AB131" s="212"/>
      <c r="AC131" s="212"/>
      <c r="AD131" s="212"/>
      <c r="AE131" s="212"/>
      <c r="AF131" s="212"/>
      <c r="AG131" s="212" t="s">
        <v>447</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44" t="s">
        <v>263</v>
      </c>
      <c r="D132" s="223"/>
      <c r="E132" s="224"/>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183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44" t="s">
        <v>890</v>
      </c>
      <c r="D133" s="223"/>
      <c r="E133" s="224">
        <v>505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183</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44" t="s">
        <v>900</v>
      </c>
      <c r="D134" s="223"/>
      <c r="E134" s="224">
        <v>50.5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183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22.5" outlineLevel="1" x14ac:dyDescent="0.2">
      <c r="A135" s="233">
        <v>34</v>
      </c>
      <c r="B135" s="234" t="s">
        <v>591</v>
      </c>
      <c r="C135" s="243" t="s">
        <v>592</v>
      </c>
      <c r="D135" s="235" t="s">
        <v>500</v>
      </c>
      <c r="E135" s="236">
        <v>4.4000000000000004</v>
      </c>
      <c r="F135" s="237"/>
      <c r="G135" s="238">
        <f>ROUND(E135*F135,2)</f>
        <v>0</v>
      </c>
      <c r="H135" s="237">
        <v>181.5</v>
      </c>
      <c r="I135" s="238">
        <f>ROUND(E135*H135,2)</f>
        <v>798.6</v>
      </c>
      <c r="J135" s="237">
        <v>0</v>
      </c>
      <c r="K135" s="238">
        <f>ROUND(E135*J135,2)</f>
        <v>0</v>
      </c>
      <c r="L135" s="238">
        <v>21</v>
      </c>
      <c r="M135" s="238">
        <f>G135*(1+L135/100)</f>
        <v>0</v>
      </c>
      <c r="N135" s="236">
        <v>4.8300000000000003E-2</v>
      </c>
      <c r="O135" s="236">
        <f>ROUND(E135*N135,2)</f>
        <v>0.21</v>
      </c>
      <c r="P135" s="236">
        <v>0</v>
      </c>
      <c r="Q135" s="236">
        <f>ROUND(E135*P135,2)</f>
        <v>0</v>
      </c>
      <c r="R135" s="238" t="s">
        <v>445</v>
      </c>
      <c r="S135" s="238" t="s">
        <v>178</v>
      </c>
      <c r="T135" s="239" t="s">
        <v>178</v>
      </c>
      <c r="U135" s="222">
        <v>0</v>
      </c>
      <c r="V135" s="222">
        <f>ROUND(E135*U135,2)</f>
        <v>0</v>
      </c>
      <c r="W135" s="222"/>
      <c r="X135" s="222" t="s">
        <v>446</v>
      </c>
      <c r="Y135" s="222" t="s">
        <v>181</v>
      </c>
      <c r="Z135" s="212"/>
      <c r="AA135" s="212"/>
      <c r="AB135" s="212"/>
      <c r="AC135" s="212"/>
      <c r="AD135" s="212"/>
      <c r="AE135" s="212"/>
      <c r="AF135" s="212"/>
      <c r="AG135" s="212" t="s">
        <v>447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44" t="s">
        <v>263</v>
      </c>
      <c r="D136" s="223"/>
      <c r="E136" s="224"/>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183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44" t="s">
        <v>892</v>
      </c>
      <c r="D137" s="223"/>
      <c r="E137" s="224">
        <v>4</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183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
      <c r="A138" s="219"/>
      <c r="B138" s="220"/>
      <c r="C138" s="244" t="s">
        <v>901</v>
      </c>
      <c r="D138" s="223"/>
      <c r="E138" s="224">
        <v>0.4</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183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x14ac:dyDescent="0.2">
      <c r="A139" s="226" t="s">
        <v>173</v>
      </c>
      <c r="B139" s="227" t="s">
        <v>135</v>
      </c>
      <c r="C139" s="242" t="s">
        <v>136</v>
      </c>
      <c r="D139" s="228"/>
      <c r="E139" s="229"/>
      <c r="F139" s="230"/>
      <c r="G139" s="230">
        <f>SUMIF(AG140:AG141,"&lt;&gt;NOR",G140:G141)</f>
        <v>0</v>
      </c>
      <c r="H139" s="230"/>
      <c r="I139" s="230">
        <f>SUM(I140:I141)</f>
        <v>0</v>
      </c>
      <c r="J139" s="230"/>
      <c r="K139" s="230">
        <f>SUM(K140:K141)</f>
        <v>145045.41</v>
      </c>
      <c r="L139" s="230"/>
      <c r="M139" s="230">
        <f>SUM(M140:M141)</f>
        <v>0</v>
      </c>
      <c r="N139" s="229"/>
      <c r="O139" s="229">
        <f>SUM(O140:O141)</f>
        <v>0</v>
      </c>
      <c r="P139" s="229"/>
      <c r="Q139" s="229">
        <f>SUM(Q140:Q141)</f>
        <v>0</v>
      </c>
      <c r="R139" s="230"/>
      <c r="S139" s="230"/>
      <c r="T139" s="231"/>
      <c r="U139" s="225"/>
      <c r="V139" s="225">
        <f>SUM(V140:V141)</f>
        <v>841.16</v>
      </c>
      <c r="W139" s="225"/>
      <c r="X139" s="225"/>
      <c r="Y139" s="225"/>
      <c r="AG139" t="s">
        <v>174</v>
      </c>
    </row>
    <row r="140" spans="1:60" outlineLevel="1" x14ac:dyDescent="0.2">
      <c r="A140" s="233">
        <v>35</v>
      </c>
      <c r="B140" s="234" t="s">
        <v>603</v>
      </c>
      <c r="C140" s="243" t="s">
        <v>604</v>
      </c>
      <c r="D140" s="235" t="s">
        <v>286</v>
      </c>
      <c r="E140" s="236">
        <v>539.20225000000005</v>
      </c>
      <c r="F140" s="237"/>
      <c r="G140" s="238">
        <f>ROUND(E140*F140,2)</f>
        <v>0</v>
      </c>
      <c r="H140" s="237">
        <v>0</v>
      </c>
      <c r="I140" s="238">
        <f>ROUND(E140*H140,2)</f>
        <v>0</v>
      </c>
      <c r="J140" s="237">
        <v>269</v>
      </c>
      <c r="K140" s="238">
        <f>ROUND(E140*J140,2)</f>
        <v>145045.41</v>
      </c>
      <c r="L140" s="238">
        <v>21</v>
      </c>
      <c r="M140" s="238">
        <f>G140*(1+L140/100)</f>
        <v>0</v>
      </c>
      <c r="N140" s="236">
        <v>0</v>
      </c>
      <c r="O140" s="236">
        <f>ROUND(E140*N140,2)</f>
        <v>0</v>
      </c>
      <c r="P140" s="236">
        <v>0</v>
      </c>
      <c r="Q140" s="236">
        <f>ROUND(E140*P140,2)</f>
        <v>0</v>
      </c>
      <c r="R140" s="238" t="s">
        <v>234</v>
      </c>
      <c r="S140" s="238" t="s">
        <v>178</v>
      </c>
      <c r="T140" s="239" t="s">
        <v>178</v>
      </c>
      <c r="U140" s="222">
        <v>1.56</v>
      </c>
      <c r="V140" s="222">
        <f>ROUND(E140*U140,2)</f>
        <v>841.16</v>
      </c>
      <c r="W140" s="222"/>
      <c r="X140" s="222" t="s">
        <v>605</v>
      </c>
      <c r="Y140" s="222" t="s">
        <v>181</v>
      </c>
      <c r="Z140" s="212"/>
      <c r="AA140" s="212"/>
      <c r="AB140" s="212"/>
      <c r="AC140" s="212"/>
      <c r="AD140" s="212"/>
      <c r="AE140" s="212"/>
      <c r="AF140" s="212"/>
      <c r="AG140" s="212" t="s">
        <v>606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57" t="s">
        <v>607</v>
      </c>
      <c r="D141" s="249"/>
      <c r="E141" s="249"/>
      <c r="F141" s="249"/>
      <c r="G141" s="249"/>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238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x14ac:dyDescent="0.2">
      <c r="A142" s="3"/>
      <c r="B142" s="4"/>
      <c r="C142" s="246"/>
      <c r="D142" s="6"/>
      <c r="E142" s="3"/>
      <c r="F142" s="3"/>
      <c r="G142" s="3"/>
      <c r="H142" s="3"/>
      <c r="I142" s="3"/>
      <c r="J142" s="3"/>
      <c r="K142" s="3"/>
      <c r="L142" s="3"/>
      <c r="M142" s="3"/>
      <c r="N142" s="3"/>
      <c r="O142" s="3"/>
      <c r="P142" s="3"/>
      <c r="Q142" s="3"/>
      <c r="R142" s="3"/>
      <c r="S142" s="3"/>
      <c r="T142" s="3"/>
      <c r="U142" s="3"/>
      <c r="V142" s="3"/>
      <c r="W142" s="3"/>
      <c r="X142" s="3"/>
      <c r="Y142" s="3"/>
      <c r="AE142">
        <v>12</v>
      </c>
      <c r="AF142">
        <v>21</v>
      </c>
      <c r="AG142" t="s">
        <v>159</v>
      </c>
    </row>
    <row r="143" spans="1:60" x14ac:dyDescent="0.2">
      <c r="A143" s="215"/>
      <c r="B143" s="216" t="s">
        <v>29</v>
      </c>
      <c r="C143" s="247"/>
      <c r="D143" s="217"/>
      <c r="E143" s="218"/>
      <c r="F143" s="218"/>
      <c r="G143" s="232">
        <f>G8+G68+G73+G78+G81+G104+G139</f>
        <v>0</v>
      </c>
      <c r="H143" s="3"/>
      <c r="I143" s="3"/>
      <c r="J143" s="3"/>
      <c r="K143" s="3"/>
      <c r="L143" s="3"/>
      <c r="M143" s="3"/>
      <c r="N143" s="3"/>
      <c r="O143" s="3"/>
      <c r="P143" s="3"/>
      <c r="Q143" s="3"/>
      <c r="R143" s="3"/>
      <c r="S143" s="3"/>
      <c r="T143" s="3"/>
      <c r="U143" s="3"/>
      <c r="V143" s="3"/>
      <c r="W143" s="3"/>
      <c r="X143" s="3"/>
      <c r="Y143" s="3"/>
      <c r="AE143">
        <f>SUMIF(L7:L141,AE142,G7:G141)</f>
        <v>0</v>
      </c>
      <c r="AF143">
        <f>SUMIF(L7:L141,AF142,G7:G141)</f>
        <v>0</v>
      </c>
      <c r="AG143" t="s">
        <v>229</v>
      </c>
    </row>
    <row r="144" spans="1:60" x14ac:dyDescent="0.2">
      <c r="C144" s="248"/>
      <c r="D144" s="10"/>
      <c r="AG144" t="s">
        <v>230</v>
      </c>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Bu//lbrhUd9zcqQKec4gRzL8h4ztMsBDQyGtkvmgN57I4i32Ps5mfuZwL418UtP6dFwpIrVf5tQtGWKQDUjCA==" saltValue="UNH3nYnMcerAb4l/6MVK7w==" spinCount="100000" sheet="1" formatRows="0"/>
  <mergeCells count="17">
    <mergeCell ref="C88:G88"/>
    <mergeCell ref="C95:G95"/>
    <mergeCell ref="C107:G107"/>
    <mergeCell ref="C111:G111"/>
    <mergeCell ref="C141:G141"/>
    <mergeCell ref="C20:G20"/>
    <mergeCell ref="C26:G26"/>
    <mergeCell ref="C42:G42"/>
    <mergeCell ref="C46:G46"/>
    <mergeCell ref="C51:G51"/>
    <mergeCell ref="C70:G70"/>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1CB74-C29C-4E89-9668-A719F7B9A6F6}">
  <sheetPr>
    <outlinePr summaryBelow="0"/>
  </sheetPr>
  <dimension ref="A1:BH5000"/>
  <sheetViews>
    <sheetView workbookViewId="0">
      <pane ySplit="7" topLeftCell="A200" activePane="bottomLeft" state="frozen"/>
      <selection pane="bottomLeft" activeCell="F239" activeCellId="63" sqref="F9 F14 F19 F22 F25 F28 F35 F43 F49 F55 F60 F64 F67 F72 F77 F83 F87 F91 F93 F96 F100 F103 F108 F111 F115 F118 F121 F124 F128 F131 F134 F137 F140 F142 F144 F146 F148 F150 F153 F156 F159 F163 F166 F169 F171 F173 F175 F178 F181 F183 F186 F189 F193 F195 F200 F206 F213 F215 F218 F222 F226 F230 F234 F239"/>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79</v>
      </c>
      <c r="C3" s="201" t="s">
        <v>80</v>
      </c>
      <c r="D3" s="199"/>
      <c r="E3" s="199"/>
      <c r="F3" s="199"/>
      <c r="G3" s="200"/>
      <c r="AC3" s="176" t="s">
        <v>148</v>
      </c>
      <c r="AG3" t="s">
        <v>149</v>
      </c>
    </row>
    <row r="4" spans="1:60" ht="24.95" customHeight="1" x14ac:dyDescent="0.2">
      <c r="A4" s="202" t="s">
        <v>9</v>
      </c>
      <c r="B4" s="203" t="s">
        <v>54</v>
      </c>
      <c r="C4" s="204" t="s">
        <v>81</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SUMIF(AG9:AG94,"&lt;&gt;NOR",G9:G94)</f>
        <v>0</v>
      </c>
      <c r="H8" s="230"/>
      <c r="I8" s="230">
        <f>SUM(I9:I94)</f>
        <v>139248.28999999998</v>
      </c>
      <c r="J8" s="230"/>
      <c r="K8" s="230">
        <f>SUM(K9:K94)</f>
        <v>673301.68</v>
      </c>
      <c r="L8" s="230"/>
      <c r="M8" s="230">
        <f>SUM(M9:M94)</f>
        <v>0</v>
      </c>
      <c r="N8" s="229"/>
      <c r="O8" s="229">
        <f>SUM(O9:O94)</f>
        <v>177.00999999999996</v>
      </c>
      <c r="P8" s="229"/>
      <c r="Q8" s="229">
        <f>SUM(Q9:Q94)</f>
        <v>0</v>
      </c>
      <c r="R8" s="230"/>
      <c r="S8" s="230"/>
      <c r="T8" s="231"/>
      <c r="U8" s="225"/>
      <c r="V8" s="225">
        <f>SUM(V9:V94)</f>
        <v>400.15</v>
      </c>
      <c r="W8" s="225"/>
      <c r="X8" s="225"/>
      <c r="Y8" s="225"/>
      <c r="AG8" t="s">
        <v>174</v>
      </c>
    </row>
    <row r="9" spans="1:60" outlineLevel="1" x14ac:dyDescent="0.2">
      <c r="A9" s="233">
        <v>1</v>
      </c>
      <c r="B9" s="234" t="s">
        <v>390</v>
      </c>
      <c r="C9" s="243" t="s">
        <v>391</v>
      </c>
      <c r="D9" s="235" t="s">
        <v>277</v>
      </c>
      <c r="E9" s="236">
        <v>503.2</v>
      </c>
      <c r="F9" s="237"/>
      <c r="G9" s="238">
        <f>ROUND(E9*F9,2)</f>
        <v>0</v>
      </c>
      <c r="H9" s="237">
        <v>0</v>
      </c>
      <c r="I9" s="238">
        <f>ROUND(E9*H9,2)</f>
        <v>0</v>
      </c>
      <c r="J9" s="237">
        <v>227.5</v>
      </c>
      <c r="K9" s="238">
        <f>ROUND(E9*J9,2)</f>
        <v>114478</v>
      </c>
      <c r="L9" s="238">
        <v>21</v>
      </c>
      <c r="M9" s="238">
        <f>G9*(1+L9/100)</f>
        <v>0</v>
      </c>
      <c r="N9" s="236">
        <v>0</v>
      </c>
      <c r="O9" s="236">
        <f>ROUND(E9*N9,2)</f>
        <v>0</v>
      </c>
      <c r="P9" s="236">
        <v>0</v>
      </c>
      <c r="Q9" s="236">
        <f>ROUND(E9*P9,2)</f>
        <v>0</v>
      </c>
      <c r="R9" s="238" t="s">
        <v>392</v>
      </c>
      <c r="S9" s="238" t="s">
        <v>178</v>
      </c>
      <c r="T9" s="239" t="s">
        <v>178</v>
      </c>
      <c r="U9" s="222">
        <v>0.36799999999999999</v>
      </c>
      <c r="V9" s="222">
        <f>ROUND(E9*U9,2)</f>
        <v>185.18</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902</v>
      </c>
      <c r="D11" s="223"/>
      <c r="E11" s="224">
        <v>283.2</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44" t="s">
        <v>903</v>
      </c>
      <c r="D12" s="223"/>
      <c r="E12" s="224">
        <v>76</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183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4" t="s">
        <v>904</v>
      </c>
      <c r="D13" s="223"/>
      <c r="E13" s="224">
        <v>144</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3">
        <v>2</v>
      </c>
      <c r="B14" s="234" t="s">
        <v>397</v>
      </c>
      <c r="C14" s="243" t="s">
        <v>398</v>
      </c>
      <c r="D14" s="235" t="s">
        <v>277</v>
      </c>
      <c r="E14" s="236">
        <v>167.73333</v>
      </c>
      <c r="F14" s="237"/>
      <c r="G14" s="238">
        <f>ROUND(E14*F14,2)</f>
        <v>0</v>
      </c>
      <c r="H14" s="237">
        <v>0</v>
      </c>
      <c r="I14" s="238">
        <f>ROUND(E14*H14,2)</f>
        <v>0</v>
      </c>
      <c r="J14" s="237">
        <v>44.9</v>
      </c>
      <c r="K14" s="238">
        <f>ROUND(E14*J14,2)</f>
        <v>7531.23</v>
      </c>
      <c r="L14" s="238">
        <v>21</v>
      </c>
      <c r="M14" s="238">
        <f>G14*(1+L14/100)</f>
        <v>0</v>
      </c>
      <c r="N14" s="236">
        <v>0</v>
      </c>
      <c r="O14" s="236">
        <f>ROUND(E14*N14,2)</f>
        <v>0</v>
      </c>
      <c r="P14" s="236">
        <v>0</v>
      </c>
      <c r="Q14" s="236">
        <f>ROUND(E14*P14,2)</f>
        <v>0</v>
      </c>
      <c r="R14" s="238" t="s">
        <v>392</v>
      </c>
      <c r="S14" s="238" t="s">
        <v>178</v>
      </c>
      <c r="T14" s="239" t="s">
        <v>178</v>
      </c>
      <c r="U14" s="222">
        <v>5.8000000000000003E-2</v>
      </c>
      <c r="V14" s="222">
        <f>ROUND(E14*U14,2)</f>
        <v>9.73</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7" t="s">
        <v>393</v>
      </c>
      <c r="D15" s="249"/>
      <c r="E15" s="249"/>
      <c r="F15" s="249"/>
      <c r="G15" s="249"/>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905</v>
      </c>
      <c r="D16" s="223"/>
      <c r="E16" s="224">
        <v>94.4</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4" t="s">
        <v>906</v>
      </c>
      <c r="D17" s="223"/>
      <c r="E17" s="224">
        <v>25.33333</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907</v>
      </c>
      <c r="D18" s="223"/>
      <c r="E18" s="224">
        <v>48</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3</v>
      </c>
      <c r="B19" s="234" t="s">
        <v>402</v>
      </c>
      <c r="C19" s="243" t="s">
        <v>403</v>
      </c>
      <c r="D19" s="235" t="s">
        <v>277</v>
      </c>
      <c r="E19" s="236">
        <v>0.88200000000000001</v>
      </c>
      <c r="F19" s="237"/>
      <c r="G19" s="238">
        <f>ROUND(E19*F19,2)</f>
        <v>0</v>
      </c>
      <c r="H19" s="237">
        <v>0</v>
      </c>
      <c r="I19" s="238">
        <f>ROUND(E19*H19,2)</f>
        <v>0</v>
      </c>
      <c r="J19" s="237">
        <v>585</v>
      </c>
      <c r="K19" s="238">
        <f>ROUND(E19*J19,2)</f>
        <v>515.97</v>
      </c>
      <c r="L19" s="238">
        <v>21</v>
      </c>
      <c r="M19" s="238">
        <f>G19*(1+L19/100)</f>
        <v>0</v>
      </c>
      <c r="N19" s="236">
        <v>0</v>
      </c>
      <c r="O19" s="236">
        <f>ROUND(E19*N19,2)</f>
        <v>0</v>
      </c>
      <c r="P19" s="236">
        <v>0</v>
      </c>
      <c r="Q19" s="236">
        <f>ROUND(E19*P19,2)</f>
        <v>0</v>
      </c>
      <c r="R19" s="238" t="s">
        <v>392</v>
      </c>
      <c r="S19" s="238" t="s">
        <v>178</v>
      </c>
      <c r="T19" s="239" t="s">
        <v>178</v>
      </c>
      <c r="U19" s="222">
        <v>0.36499999999999999</v>
      </c>
      <c r="V19" s="222">
        <f>ROUND(E19*U19,2)</f>
        <v>0.32</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2" x14ac:dyDescent="0.2">
      <c r="A20" s="219"/>
      <c r="B20" s="220"/>
      <c r="C20" s="257" t="s">
        <v>404</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40" t="str">
        <f>C20</f>
        <v>zapažených i nezapažených s urovnáním dna do předepsaného profilu a spádu, s přehozením výkopku na přilehlém terénu na vzdálenost do 3 m od podélné osy rýhy nebo s naložením výkopku na dopravní prostředek.</v>
      </c>
      <c r="BB20" s="212"/>
      <c r="BC20" s="212"/>
      <c r="BD20" s="212"/>
      <c r="BE20" s="212"/>
      <c r="BF20" s="212"/>
      <c r="BG20" s="212"/>
      <c r="BH20" s="212"/>
    </row>
    <row r="21" spans="1:60" outlineLevel="2" x14ac:dyDescent="0.2">
      <c r="A21" s="219"/>
      <c r="B21" s="220"/>
      <c r="C21" s="244" t="s">
        <v>908</v>
      </c>
      <c r="D21" s="223"/>
      <c r="E21" s="224">
        <v>0.88200000000000001</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4</v>
      </c>
      <c r="B22" s="234" t="s">
        <v>909</v>
      </c>
      <c r="C22" s="243" t="s">
        <v>910</v>
      </c>
      <c r="D22" s="235" t="s">
        <v>277</v>
      </c>
      <c r="E22" s="236">
        <v>27</v>
      </c>
      <c r="F22" s="237"/>
      <c r="G22" s="238">
        <f>ROUND(E22*F22,2)</f>
        <v>0</v>
      </c>
      <c r="H22" s="237">
        <v>0</v>
      </c>
      <c r="I22" s="238">
        <f>ROUND(E22*H22,2)</f>
        <v>0</v>
      </c>
      <c r="J22" s="237">
        <v>585</v>
      </c>
      <c r="K22" s="238">
        <f>ROUND(E22*J22,2)</f>
        <v>15795</v>
      </c>
      <c r="L22" s="238">
        <v>21</v>
      </c>
      <c r="M22" s="238">
        <f>G22*(1+L22/100)</f>
        <v>0</v>
      </c>
      <c r="N22" s="236">
        <v>0</v>
      </c>
      <c r="O22" s="236">
        <f>ROUND(E22*N22,2)</f>
        <v>0</v>
      </c>
      <c r="P22" s="236">
        <v>0</v>
      </c>
      <c r="Q22" s="236">
        <f>ROUND(E22*P22,2)</f>
        <v>0</v>
      </c>
      <c r="R22" s="238" t="s">
        <v>392</v>
      </c>
      <c r="S22" s="238" t="s">
        <v>178</v>
      </c>
      <c r="T22" s="239" t="s">
        <v>178</v>
      </c>
      <c r="U22" s="222">
        <v>0.36499999999999999</v>
      </c>
      <c r="V22" s="222">
        <f>ROUND(E22*U22,2)</f>
        <v>9.86</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33.75" outlineLevel="2" x14ac:dyDescent="0.2">
      <c r="A23" s="219"/>
      <c r="B23" s="220"/>
      <c r="C23" s="257" t="s">
        <v>911</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40" t="str">
        <f>C23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3" s="212"/>
      <c r="BC23" s="212"/>
      <c r="BD23" s="212"/>
      <c r="BE23" s="212"/>
      <c r="BF23" s="212"/>
      <c r="BG23" s="212"/>
      <c r="BH23" s="212"/>
    </row>
    <row r="24" spans="1:60" outlineLevel="2" x14ac:dyDescent="0.2">
      <c r="A24" s="219"/>
      <c r="B24" s="220"/>
      <c r="C24" s="244" t="s">
        <v>912</v>
      </c>
      <c r="D24" s="223"/>
      <c r="E24" s="224">
        <v>27</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3">
        <v>5</v>
      </c>
      <c r="B25" s="234" t="s">
        <v>913</v>
      </c>
      <c r="C25" s="243" t="s">
        <v>914</v>
      </c>
      <c r="D25" s="235" t="s">
        <v>277</v>
      </c>
      <c r="E25" s="236">
        <v>9</v>
      </c>
      <c r="F25" s="237"/>
      <c r="G25" s="238">
        <f>ROUND(E25*F25,2)</f>
        <v>0</v>
      </c>
      <c r="H25" s="237">
        <v>0</v>
      </c>
      <c r="I25" s="238">
        <f>ROUND(E25*H25,2)</f>
        <v>0</v>
      </c>
      <c r="J25" s="237">
        <v>44.9</v>
      </c>
      <c r="K25" s="238">
        <f>ROUND(E25*J25,2)</f>
        <v>404.1</v>
      </c>
      <c r="L25" s="238">
        <v>21</v>
      </c>
      <c r="M25" s="238">
        <f>G25*(1+L25/100)</f>
        <v>0</v>
      </c>
      <c r="N25" s="236">
        <v>0</v>
      </c>
      <c r="O25" s="236">
        <f>ROUND(E25*N25,2)</f>
        <v>0</v>
      </c>
      <c r="P25" s="236">
        <v>0</v>
      </c>
      <c r="Q25" s="236">
        <f>ROUND(E25*P25,2)</f>
        <v>0</v>
      </c>
      <c r="R25" s="238" t="s">
        <v>392</v>
      </c>
      <c r="S25" s="238" t="s">
        <v>178</v>
      </c>
      <c r="T25" s="239" t="s">
        <v>178</v>
      </c>
      <c r="U25" s="222">
        <v>8.4000000000000005E-2</v>
      </c>
      <c r="V25" s="222">
        <f>ROUND(E25*U25,2)</f>
        <v>0.76</v>
      </c>
      <c r="W25" s="222"/>
      <c r="X25" s="222" t="s">
        <v>235</v>
      </c>
      <c r="Y25" s="222" t="s">
        <v>181</v>
      </c>
      <c r="Z25" s="212"/>
      <c r="AA25" s="212"/>
      <c r="AB25" s="212"/>
      <c r="AC25" s="212"/>
      <c r="AD25" s="212"/>
      <c r="AE25" s="212"/>
      <c r="AF25" s="212"/>
      <c r="AG25" s="212" t="s">
        <v>236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3.75" outlineLevel="2" x14ac:dyDescent="0.2">
      <c r="A26" s="219"/>
      <c r="B26" s="220"/>
      <c r="C26" s="257" t="s">
        <v>911</v>
      </c>
      <c r="D26" s="249"/>
      <c r="E26" s="249"/>
      <c r="F26" s="249"/>
      <c r="G26" s="249"/>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238</v>
      </c>
      <c r="AH26" s="212"/>
      <c r="AI26" s="212"/>
      <c r="AJ26" s="212"/>
      <c r="AK26" s="212"/>
      <c r="AL26" s="212"/>
      <c r="AM26" s="212"/>
      <c r="AN26" s="212"/>
      <c r="AO26" s="212"/>
      <c r="AP26" s="212"/>
      <c r="AQ26" s="212"/>
      <c r="AR26" s="212"/>
      <c r="AS26" s="212"/>
      <c r="AT26" s="212"/>
      <c r="AU26" s="212"/>
      <c r="AV26" s="212"/>
      <c r="AW26" s="212"/>
      <c r="AX26" s="212"/>
      <c r="AY26" s="212"/>
      <c r="AZ26" s="212"/>
      <c r="BA26" s="240" t="str">
        <f>C26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6" s="212"/>
      <c r="BC26" s="212"/>
      <c r="BD26" s="212"/>
      <c r="BE26" s="212"/>
      <c r="BF26" s="212"/>
      <c r="BG26" s="212"/>
      <c r="BH26" s="212"/>
    </row>
    <row r="27" spans="1:60" outlineLevel="2" x14ac:dyDescent="0.2">
      <c r="A27" s="219"/>
      <c r="B27" s="220"/>
      <c r="C27" s="244" t="s">
        <v>915</v>
      </c>
      <c r="D27" s="223"/>
      <c r="E27" s="224">
        <v>9</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3">
        <v>6</v>
      </c>
      <c r="B28" s="234" t="s">
        <v>406</v>
      </c>
      <c r="C28" s="243" t="s">
        <v>407</v>
      </c>
      <c r="D28" s="235" t="s">
        <v>277</v>
      </c>
      <c r="E28" s="236">
        <v>554.78200000000004</v>
      </c>
      <c r="F28" s="237"/>
      <c r="G28" s="238">
        <f>ROUND(E28*F28,2)</f>
        <v>0</v>
      </c>
      <c r="H28" s="237">
        <v>0</v>
      </c>
      <c r="I28" s="238">
        <f>ROUND(E28*H28,2)</f>
        <v>0</v>
      </c>
      <c r="J28" s="237">
        <v>119.5</v>
      </c>
      <c r="K28" s="238">
        <f>ROUND(E28*J28,2)</f>
        <v>66296.45</v>
      </c>
      <c r="L28" s="238">
        <v>21</v>
      </c>
      <c r="M28" s="238">
        <f>G28*(1+L28/100)</f>
        <v>0</v>
      </c>
      <c r="N28" s="236">
        <v>0</v>
      </c>
      <c r="O28" s="236">
        <f>ROUND(E28*N28,2)</f>
        <v>0</v>
      </c>
      <c r="P28" s="236">
        <v>0</v>
      </c>
      <c r="Q28" s="236">
        <f>ROUND(E28*P28,2)</f>
        <v>0</v>
      </c>
      <c r="R28" s="238" t="s">
        <v>392</v>
      </c>
      <c r="S28" s="238" t="s">
        <v>178</v>
      </c>
      <c r="T28" s="239" t="s">
        <v>178</v>
      </c>
      <c r="U28" s="222">
        <v>1.0999999999999999E-2</v>
      </c>
      <c r="V28" s="222">
        <f>ROUND(E28*U28,2)</f>
        <v>6.1</v>
      </c>
      <c r="W28" s="222"/>
      <c r="X28" s="222" t="s">
        <v>235</v>
      </c>
      <c r="Y28" s="222" t="s">
        <v>181</v>
      </c>
      <c r="Z28" s="212"/>
      <c r="AA28" s="212"/>
      <c r="AB28" s="212"/>
      <c r="AC28" s="212"/>
      <c r="AD28" s="212"/>
      <c r="AE28" s="212"/>
      <c r="AF28" s="212"/>
      <c r="AG28" s="212" t="s">
        <v>236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57" t="s">
        <v>408</v>
      </c>
      <c r="D29" s="249"/>
      <c r="E29" s="249"/>
      <c r="F29" s="249"/>
      <c r="G29" s="249"/>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238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44" t="s">
        <v>902</v>
      </c>
      <c r="D30" s="223"/>
      <c r="E30" s="224">
        <v>283.2</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183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
      <c r="A31" s="219"/>
      <c r="B31" s="220"/>
      <c r="C31" s="244" t="s">
        <v>903</v>
      </c>
      <c r="D31" s="223"/>
      <c r="E31" s="224">
        <v>76</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4" t="s">
        <v>904</v>
      </c>
      <c r="D32" s="223"/>
      <c r="E32" s="224">
        <v>144</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4" t="s">
        <v>908</v>
      </c>
      <c r="D33" s="223"/>
      <c r="E33" s="224">
        <v>0.88200000000000001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916</v>
      </c>
      <c r="D34" s="223"/>
      <c r="E34" s="224">
        <v>50.7</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33">
        <v>7</v>
      </c>
      <c r="B35" s="234" t="s">
        <v>410</v>
      </c>
      <c r="C35" s="243" t="s">
        <v>411</v>
      </c>
      <c r="D35" s="235" t="s">
        <v>277</v>
      </c>
      <c r="E35" s="236">
        <v>4533.82</v>
      </c>
      <c r="F35" s="237"/>
      <c r="G35" s="238">
        <f>ROUND(E35*F35,2)</f>
        <v>0</v>
      </c>
      <c r="H35" s="237">
        <v>0</v>
      </c>
      <c r="I35" s="238">
        <f>ROUND(E35*H35,2)</f>
        <v>0</v>
      </c>
      <c r="J35" s="237">
        <v>23.9</v>
      </c>
      <c r="K35" s="238">
        <f>ROUND(E35*J35,2)</f>
        <v>108358.3</v>
      </c>
      <c r="L35" s="238">
        <v>21</v>
      </c>
      <c r="M35" s="238">
        <f>G35*(1+L35/100)</f>
        <v>0</v>
      </c>
      <c r="N35" s="236">
        <v>0</v>
      </c>
      <c r="O35" s="236">
        <f>ROUND(E35*N35,2)</f>
        <v>0</v>
      </c>
      <c r="P35" s="236">
        <v>0</v>
      </c>
      <c r="Q35" s="236">
        <f>ROUND(E35*P35,2)</f>
        <v>0</v>
      </c>
      <c r="R35" s="238" t="s">
        <v>392</v>
      </c>
      <c r="S35" s="238" t="s">
        <v>178</v>
      </c>
      <c r="T35" s="239" t="s">
        <v>178</v>
      </c>
      <c r="U35" s="222">
        <v>0</v>
      </c>
      <c r="V35" s="222">
        <f>ROUND(E35*U35,2)</f>
        <v>0</v>
      </c>
      <c r="W35" s="222"/>
      <c r="X35" s="222" t="s">
        <v>235</v>
      </c>
      <c r="Y35" s="222" t="s">
        <v>181</v>
      </c>
      <c r="Z35" s="212"/>
      <c r="AA35" s="212"/>
      <c r="AB35" s="212"/>
      <c r="AC35" s="212"/>
      <c r="AD35" s="212"/>
      <c r="AE35" s="212"/>
      <c r="AF35" s="212"/>
      <c r="AG35" s="212" t="s">
        <v>236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57" t="s">
        <v>408</v>
      </c>
      <c r="D36" s="249"/>
      <c r="E36" s="249"/>
      <c r="F36" s="249"/>
      <c r="G36" s="249"/>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238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44" t="s">
        <v>412</v>
      </c>
      <c r="D37" s="223"/>
      <c r="E37" s="224"/>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183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44" t="s">
        <v>917</v>
      </c>
      <c r="D38" s="223"/>
      <c r="E38" s="224">
        <v>2832</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4" t="s">
        <v>918</v>
      </c>
      <c r="D39" s="223"/>
      <c r="E39" s="224">
        <v>760</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4" t="s">
        <v>919</v>
      </c>
      <c r="D40" s="223"/>
      <c r="E40" s="224">
        <v>1440</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4" t="s">
        <v>920</v>
      </c>
      <c r="D41" s="223"/>
      <c r="E41" s="224">
        <v>8.82</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4" t="s">
        <v>921</v>
      </c>
      <c r="D42" s="223"/>
      <c r="E42" s="224">
        <v>-507</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183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33">
        <v>8</v>
      </c>
      <c r="B43" s="234" t="s">
        <v>418</v>
      </c>
      <c r="C43" s="243" t="s">
        <v>419</v>
      </c>
      <c r="D43" s="235" t="s">
        <v>277</v>
      </c>
      <c r="E43" s="236">
        <v>554.78200000000004</v>
      </c>
      <c r="F43" s="237"/>
      <c r="G43" s="238">
        <f>ROUND(E43*F43,2)</f>
        <v>0</v>
      </c>
      <c r="H43" s="237">
        <v>0</v>
      </c>
      <c r="I43" s="238">
        <f>ROUND(E43*H43,2)</f>
        <v>0</v>
      </c>
      <c r="J43" s="237">
        <v>80.5</v>
      </c>
      <c r="K43" s="238">
        <f>ROUND(E43*J43,2)</f>
        <v>44659.95</v>
      </c>
      <c r="L43" s="238">
        <v>21</v>
      </c>
      <c r="M43" s="238">
        <f>G43*(1+L43/100)</f>
        <v>0</v>
      </c>
      <c r="N43" s="236">
        <v>0</v>
      </c>
      <c r="O43" s="236">
        <f>ROUND(E43*N43,2)</f>
        <v>0</v>
      </c>
      <c r="P43" s="236">
        <v>0</v>
      </c>
      <c r="Q43" s="236">
        <f>ROUND(E43*P43,2)</f>
        <v>0</v>
      </c>
      <c r="R43" s="238" t="s">
        <v>392</v>
      </c>
      <c r="S43" s="238" t="s">
        <v>178</v>
      </c>
      <c r="T43" s="239" t="s">
        <v>178</v>
      </c>
      <c r="U43" s="222">
        <v>5.2999999999999999E-2</v>
      </c>
      <c r="V43" s="222">
        <f>ROUND(E43*U43,2)</f>
        <v>29.4</v>
      </c>
      <c r="W43" s="222"/>
      <c r="X43" s="222" t="s">
        <v>235</v>
      </c>
      <c r="Y43" s="222" t="s">
        <v>181</v>
      </c>
      <c r="Z43" s="212"/>
      <c r="AA43" s="212"/>
      <c r="AB43" s="212"/>
      <c r="AC43" s="212"/>
      <c r="AD43" s="212"/>
      <c r="AE43" s="212"/>
      <c r="AF43" s="212"/>
      <c r="AG43" s="212" t="s">
        <v>236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4" t="s">
        <v>902</v>
      </c>
      <c r="D44" s="223"/>
      <c r="E44" s="224">
        <v>283.2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44" t="s">
        <v>903</v>
      </c>
      <c r="D45" s="223"/>
      <c r="E45" s="224">
        <v>76</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4" t="s">
        <v>904</v>
      </c>
      <c r="D46" s="223"/>
      <c r="E46" s="224">
        <v>144</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4" t="s">
        <v>908</v>
      </c>
      <c r="D47" s="223"/>
      <c r="E47" s="224">
        <v>0.88200000000000001</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4" t="s">
        <v>916</v>
      </c>
      <c r="D48" s="223"/>
      <c r="E48" s="224">
        <v>50.7</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3">
        <v>9</v>
      </c>
      <c r="B49" s="234" t="s">
        <v>420</v>
      </c>
      <c r="C49" s="243" t="s">
        <v>421</v>
      </c>
      <c r="D49" s="235" t="s">
        <v>277</v>
      </c>
      <c r="E49" s="236">
        <v>453.38200000000001</v>
      </c>
      <c r="F49" s="237"/>
      <c r="G49" s="238">
        <f>ROUND(E49*F49,2)</f>
        <v>0</v>
      </c>
      <c r="H49" s="237">
        <v>0</v>
      </c>
      <c r="I49" s="238">
        <f>ROUND(E49*H49,2)</f>
        <v>0</v>
      </c>
      <c r="J49" s="237">
        <v>18.899999999999999</v>
      </c>
      <c r="K49" s="238">
        <f>ROUND(E49*J49,2)</f>
        <v>8568.92</v>
      </c>
      <c r="L49" s="238">
        <v>21</v>
      </c>
      <c r="M49" s="238">
        <f>G49*(1+L49/100)</f>
        <v>0</v>
      </c>
      <c r="N49" s="236">
        <v>0</v>
      </c>
      <c r="O49" s="236">
        <f>ROUND(E49*N49,2)</f>
        <v>0</v>
      </c>
      <c r="P49" s="236">
        <v>0</v>
      </c>
      <c r="Q49" s="236">
        <f>ROUND(E49*P49,2)</f>
        <v>0</v>
      </c>
      <c r="R49" s="238" t="s">
        <v>392</v>
      </c>
      <c r="S49" s="238" t="s">
        <v>178</v>
      </c>
      <c r="T49" s="239" t="s">
        <v>178</v>
      </c>
      <c r="U49" s="222">
        <v>8.9999999999999993E-3</v>
      </c>
      <c r="V49" s="222">
        <f>ROUND(E49*U49,2)</f>
        <v>4.08</v>
      </c>
      <c r="W49" s="222"/>
      <c r="X49" s="222" t="s">
        <v>235</v>
      </c>
      <c r="Y49" s="222" t="s">
        <v>181</v>
      </c>
      <c r="Z49" s="212"/>
      <c r="AA49" s="212"/>
      <c r="AB49" s="212"/>
      <c r="AC49" s="212"/>
      <c r="AD49" s="212"/>
      <c r="AE49" s="212"/>
      <c r="AF49" s="212"/>
      <c r="AG49" s="212" t="s">
        <v>236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44" t="s">
        <v>902</v>
      </c>
      <c r="D50" s="223"/>
      <c r="E50" s="224">
        <v>283.2</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183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44" t="s">
        <v>903</v>
      </c>
      <c r="D51" s="223"/>
      <c r="E51" s="224">
        <v>76</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4" t="s">
        <v>904</v>
      </c>
      <c r="D52" s="223"/>
      <c r="E52" s="224">
        <v>144</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4" t="s">
        <v>908</v>
      </c>
      <c r="D53" s="223"/>
      <c r="E53" s="224">
        <v>0.88200000000000001</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44" t="s">
        <v>922</v>
      </c>
      <c r="D54" s="223"/>
      <c r="E54" s="224">
        <v>-50.7</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183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33">
        <v>10</v>
      </c>
      <c r="B55" s="234" t="s">
        <v>423</v>
      </c>
      <c r="C55" s="243" t="s">
        <v>424</v>
      </c>
      <c r="D55" s="235" t="s">
        <v>277</v>
      </c>
      <c r="E55" s="236">
        <v>50.7</v>
      </c>
      <c r="F55" s="237"/>
      <c r="G55" s="238">
        <f>ROUND(E55*F55,2)</f>
        <v>0</v>
      </c>
      <c r="H55" s="237">
        <v>0</v>
      </c>
      <c r="I55" s="238">
        <f>ROUND(E55*H55,2)</f>
        <v>0</v>
      </c>
      <c r="J55" s="237">
        <v>147</v>
      </c>
      <c r="K55" s="238">
        <f>ROUND(E55*J55,2)</f>
        <v>7452.9</v>
      </c>
      <c r="L55" s="238">
        <v>21</v>
      </c>
      <c r="M55" s="238">
        <f>G55*(1+L55/100)</f>
        <v>0</v>
      </c>
      <c r="N55" s="236">
        <v>0</v>
      </c>
      <c r="O55" s="236">
        <f>ROUND(E55*N55,2)</f>
        <v>0</v>
      </c>
      <c r="P55" s="236">
        <v>0</v>
      </c>
      <c r="Q55" s="236">
        <f>ROUND(E55*P55,2)</f>
        <v>0</v>
      </c>
      <c r="R55" s="238" t="s">
        <v>392</v>
      </c>
      <c r="S55" s="238" t="s">
        <v>178</v>
      </c>
      <c r="T55" s="239" t="s">
        <v>178</v>
      </c>
      <c r="U55" s="222">
        <v>0.20200000000000001</v>
      </c>
      <c r="V55" s="222">
        <f>ROUND(E55*U55,2)</f>
        <v>10.24</v>
      </c>
      <c r="W55" s="222"/>
      <c r="X55" s="222" t="s">
        <v>235</v>
      </c>
      <c r="Y55" s="222" t="s">
        <v>181</v>
      </c>
      <c r="Z55" s="212"/>
      <c r="AA55" s="212"/>
      <c r="AB55" s="212"/>
      <c r="AC55" s="212"/>
      <c r="AD55" s="212"/>
      <c r="AE55" s="212"/>
      <c r="AF55" s="212"/>
      <c r="AG55" s="212" t="s">
        <v>236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57" t="s">
        <v>425</v>
      </c>
      <c r="D56" s="249"/>
      <c r="E56" s="249"/>
      <c r="F56" s="249"/>
      <c r="G56" s="249"/>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238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
      <c r="A57" s="219"/>
      <c r="B57" s="220"/>
      <c r="C57" s="244" t="s">
        <v>263</v>
      </c>
      <c r="D57" s="223"/>
      <c r="E57" s="224"/>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183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44" t="s">
        <v>923</v>
      </c>
      <c r="D58" s="223"/>
      <c r="E58" s="224">
        <v>6.3</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183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44" t="s">
        <v>924</v>
      </c>
      <c r="D59" s="223"/>
      <c r="E59" s="224">
        <v>44.4</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183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1" x14ac:dyDescent="0.2">
      <c r="A60" s="233">
        <v>11</v>
      </c>
      <c r="B60" s="234" t="s">
        <v>428</v>
      </c>
      <c r="C60" s="243" t="s">
        <v>429</v>
      </c>
      <c r="D60" s="235" t="s">
        <v>277</v>
      </c>
      <c r="E60" s="236">
        <v>16.181999999999999</v>
      </c>
      <c r="F60" s="237"/>
      <c r="G60" s="238">
        <f>ROUND(E60*F60,2)</f>
        <v>0</v>
      </c>
      <c r="H60" s="237">
        <v>0</v>
      </c>
      <c r="I60" s="238">
        <f>ROUND(E60*H60,2)</f>
        <v>0</v>
      </c>
      <c r="J60" s="237">
        <v>586</v>
      </c>
      <c r="K60" s="238">
        <f>ROUND(E60*J60,2)</f>
        <v>9482.65</v>
      </c>
      <c r="L60" s="238">
        <v>21</v>
      </c>
      <c r="M60" s="238">
        <f>G60*(1+L60/100)</f>
        <v>0</v>
      </c>
      <c r="N60" s="236">
        <v>0</v>
      </c>
      <c r="O60" s="236">
        <f>ROUND(E60*N60,2)</f>
        <v>0</v>
      </c>
      <c r="P60" s="236">
        <v>0</v>
      </c>
      <c r="Q60" s="236">
        <f>ROUND(E60*P60,2)</f>
        <v>0</v>
      </c>
      <c r="R60" s="238" t="s">
        <v>392</v>
      </c>
      <c r="S60" s="238" t="s">
        <v>178</v>
      </c>
      <c r="T60" s="239" t="s">
        <v>178</v>
      </c>
      <c r="U60" s="222">
        <v>1.1499999999999999</v>
      </c>
      <c r="V60" s="222">
        <f>ROUND(E60*U60,2)</f>
        <v>18.61</v>
      </c>
      <c r="W60" s="222"/>
      <c r="X60" s="222" t="s">
        <v>235</v>
      </c>
      <c r="Y60" s="222" t="s">
        <v>181</v>
      </c>
      <c r="Z60" s="212"/>
      <c r="AA60" s="212"/>
      <c r="AB60" s="212"/>
      <c r="AC60" s="212"/>
      <c r="AD60" s="212"/>
      <c r="AE60" s="212"/>
      <c r="AF60" s="212"/>
      <c r="AG60" s="212" t="s">
        <v>236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57" t="s">
        <v>425</v>
      </c>
      <c r="D61" s="249"/>
      <c r="E61" s="249"/>
      <c r="F61" s="249"/>
      <c r="G61" s="249"/>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238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
      <c r="A62" s="219"/>
      <c r="B62" s="220"/>
      <c r="C62" s="244" t="s">
        <v>925</v>
      </c>
      <c r="D62" s="223"/>
      <c r="E62" s="224">
        <v>0.88200000000000001</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183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44" t="s">
        <v>926</v>
      </c>
      <c r="D63" s="223"/>
      <c r="E63" s="224">
        <v>15.3</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183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3">
        <v>12</v>
      </c>
      <c r="B64" s="234" t="s">
        <v>927</v>
      </c>
      <c r="C64" s="243" t="s">
        <v>928</v>
      </c>
      <c r="D64" s="235" t="s">
        <v>277</v>
      </c>
      <c r="E64" s="236">
        <v>3.6</v>
      </c>
      <c r="F64" s="237"/>
      <c r="G64" s="238">
        <f>ROUND(E64*F64,2)</f>
        <v>0</v>
      </c>
      <c r="H64" s="237">
        <v>757.66</v>
      </c>
      <c r="I64" s="238">
        <f>ROUND(E64*H64,2)</f>
        <v>2727.58</v>
      </c>
      <c r="J64" s="237">
        <v>719.34</v>
      </c>
      <c r="K64" s="238">
        <f>ROUND(E64*J64,2)</f>
        <v>2589.62</v>
      </c>
      <c r="L64" s="238">
        <v>21</v>
      </c>
      <c r="M64" s="238">
        <f>G64*(1+L64/100)</f>
        <v>0</v>
      </c>
      <c r="N64" s="236">
        <v>1.7</v>
      </c>
      <c r="O64" s="236">
        <f>ROUND(E64*N64,2)</f>
        <v>6.12</v>
      </c>
      <c r="P64" s="236">
        <v>0</v>
      </c>
      <c r="Q64" s="236">
        <f>ROUND(E64*P64,2)</f>
        <v>0</v>
      </c>
      <c r="R64" s="238" t="s">
        <v>392</v>
      </c>
      <c r="S64" s="238" t="s">
        <v>178</v>
      </c>
      <c r="T64" s="239" t="s">
        <v>178</v>
      </c>
      <c r="U64" s="222">
        <v>1.587</v>
      </c>
      <c r="V64" s="222">
        <f>ROUND(E64*U64,2)</f>
        <v>5.71</v>
      </c>
      <c r="W64" s="222"/>
      <c r="X64" s="222" t="s">
        <v>235</v>
      </c>
      <c r="Y64" s="222" t="s">
        <v>181</v>
      </c>
      <c r="Z64" s="212"/>
      <c r="AA64" s="212"/>
      <c r="AB64" s="212"/>
      <c r="AC64" s="212"/>
      <c r="AD64" s="212"/>
      <c r="AE64" s="212"/>
      <c r="AF64" s="212"/>
      <c r="AG64" s="212" t="s">
        <v>236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2" x14ac:dyDescent="0.2">
      <c r="A65" s="219"/>
      <c r="B65" s="220"/>
      <c r="C65" s="257" t="s">
        <v>929</v>
      </c>
      <c r="D65" s="249"/>
      <c r="E65" s="249"/>
      <c r="F65" s="249"/>
      <c r="G65" s="249"/>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238</v>
      </c>
      <c r="AH65" s="212"/>
      <c r="AI65" s="212"/>
      <c r="AJ65" s="212"/>
      <c r="AK65" s="212"/>
      <c r="AL65" s="212"/>
      <c r="AM65" s="212"/>
      <c r="AN65" s="212"/>
      <c r="AO65" s="212"/>
      <c r="AP65" s="212"/>
      <c r="AQ65" s="212"/>
      <c r="AR65" s="212"/>
      <c r="AS65" s="212"/>
      <c r="AT65" s="212"/>
      <c r="AU65" s="212"/>
      <c r="AV65" s="212"/>
      <c r="AW65" s="212"/>
      <c r="AX65" s="212"/>
      <c r="AY65" s="212"/>
      <c r="AZ65" s="212"/>
      <c r="BA65" s="240" t="str">
        <f>C65</f>
        <v>sypaninou z vhodných hornin tř. 1 - 4 nebo materiálem připraveným podél výkopu ve vzdálenosti do 3 m od jeho kraje, pro jakoukoliv hloubku výkopu a jakoukoliv míru zhutnění,</v>
      </c>
      <c r="BB65" s="212"/>
      <c r="BC65" s="212"/>
      <c r="BD65" s="212"/>
      <c r="BE65" s="212"/>
      <c r="BF65" s="212"/>
      <c r="BG65" s="212"/>
      <c r="BH65" s="212"/>
    </row>
    <row r="66" spans="1:60" outlineLevel="2" x14ac:dyDescent="0.2">
      <c r="A66" s="219"/>
      <c r="B66" s="220"/>
      <c r="C66" s="244" t="s">
        <v>930</v>
      </c>
      <c r="D66" s="223"/>
      <c r="E66" s="224">
        <v>3.6</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183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13</v>
      </c>
      <c r="B67" s="234" t="s">
        <v>431</v>
      </c>
      <c r="C67" s="243" t="s">
        <v>432</v>
      </c>
      <c r="D67" s="235" t="s">
        <v>233</v>
      </c>
      <c r="E67" s="236">
        <v>507</v>
      </c>
      <c r="F67" s="237"/>
      <c r="G67" s="238">
        <f>ROUND(E67*F67,2)</f>
        <v>0</v>
      </c>
      <c r="H67" s="237">
        <v>2.14</v>
      </c>
      <c r="I67" s="238">
        <f>ROUND(E67*H67,2)</f>
        <v>1084.98</v>
      </c>
      <c r="J67" s="237">
        <v>27.36</v>
      </c>
      <c r="K67" s="238">
        <f>ROUND(E67*J67,2)</f>
        <v>13871.52</v>
      </c>
      <c r="L67" s="238">
        <v>21</v>
      </c>
      <c r="M67" s="238">
        <f>G67*(1+L67/100)</f>
        <v>0</v>
      </c>
      <c r="N67" s="236">
        <v>0</v>
      </c>
      <c r="O67" s="236">
        <f>ROUND(E67*N67,2)</f>
        <v>0</v>
      </c>
      <c r="P67" s="236">
        <v>0</v>
      </c>
      <c r="Q67" s="236">
        <f>ROUND(E67*P67,2)</f>
        <v>0</v>
      </c>
      <c r="R67" s="238" t="s">
        <v>433</v>
      </c>
      <c r="S67" s="238" t="s">
        <v>178</v>
      </c>
      <c r="T67" s="239" t="s">
        <v>178</v>
      </c>
      <c r="U67" s="222">
        <v>0.06</v>
      </c>
      <c r="V67" s="222">
        <f>ROUND(E67*U67,2)</f>
        <v>30.42</v>
      </c>
      <c r="W67" s="222"/>
      <c r="X67" s="222" t="s">
        <v>235</v>
      </c>
      <c r="Y67" s="222" t="s">
        <v>181</v>
      </c>
      <c r="Z67" s="212"/>
      <c r="AA67" s="212"/>
      <c r="AB67" s="212"/>
      <c r="AC67" s="212"/>
      <c r="AD67" s="212"/>
      <c r="AE67" s="212"/>
      <c r="AF67" s="212"/>
      <c r="AG67" s="212" t="s">
        <v>236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57" t="s">
        <v>434</v>
      </c>
      <c r="D68" s="249"/>
      <c r="E68" s="249"/>
      <c r="F68" s="249"/>
      <c r="G68" s="249"/>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238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
      <c r="A69" s="219"/>
      <c r="B69" s="220"/>
      <c r="C69" s="244" t="s">
        <v>263</v>
      </c>
      <c r="D69" s="223"/>
      <c r="E69" s="224"/>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183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4" t="s">
        <v>931</v>
      </c>
      <c r="D70" s="223"/>
      <c r="E70" s="224">
        <v>63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183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4" t="s">
        <v>932</v>
      </c>
      <c r="D71" s="223"/>
      <c r="E71" s="224">
        <v>444</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183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2.5" outlineLevel="1" x14ac:dyDescent="0.2">
      <c r="A72" s="233">
        <v>14</v>
      </c>
      <c r="B72" s="234" t="s">
        <v>437</v>
      </c>
      <c r="C72" s="243" t="s">
        <v>438</v>
      </c>
      <c r="D72" s="235" t="s">
        <v>233</v>
      </c>
      <c r="E72" s="236">
        <v>507</v>
      </c>
      <c r="F72" s="237"/>
      <c r="G72" s="238">
        <f>ROUND(E72*F72,2)</f>
        <v>0</v>
      </c>
      <c r="H72" s="237">
        <v>0</v>
      </c>
      <c r="I72" s="238">
        <f>ROUND(E72*H72,2)</f>
        <v>0</v>
      </c>
      <c r="J72" s="237">
        <v>80.3</v>
      </c>
      <c r="K72" s="238">
        <f>ROUND(E72*J72,2)</f>
        <v>40712.1</v>
      </c>
      <c r="L72" s="238">
        <v>21</v>
      </c>
      <c r="M72" s="238">
        <f>G72*(1+L72/100)</f>
        <v>0</v>
      </c>
      <c r="N72" s="236">
        <v>0</v>
      </c>
      <c r="O72" s="236">
        <f>ROUND(E72*N72,2)</f>
        <v>0</v>
      </c>
      <c r="P72" s="236">
        <v>0</v>
      </c>
      <c r="Q72" s="236">
        <f>ROUND(E72*P72,2)</f>
        <v>0</v>
      </c>
      <c r="R72" s="238" t="s">
        <v>392</v>
      </c>
      <c r="S72" s="238" t="s">
        <v>178</v>
      </c>
      <c r="T72" s="239" t="s">
        <v>178</v>
      </c>
      <c r="U72" s="222">
        <v>0.17699999999999999</v>
      </c>
      <c r="V72" s="222">
        <f>ROUND(E72*U72,2)</f>
        <v>89.74</v>
      </c>
      <c r="W72" s="222"/>
      <c r="X72" s="222" t="s">
        <v>235</v>
      </c>
      <c r="Y72" s="222" t="s">
        <v>181</v>
      </c>
      <c r="Z72" s="212"/>
      <c r="AA72" s="212"/>
      <c r="AB72" s="212"/>
      <c r="AC72" s="212"/>
      <c r="AD72" s="212"/>
      <c r="AE72" s="212"/>
      <c r="AF72" s="212"/>
      <c r="AG72" s="212" t="s">
        <v>236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2" x14ac:dyDescent="0.2">
      <c r="A73" s="219"/>
      <c r="B73" s="220"/>
      <c r="C73" s="257" t="s">
        <v>439</v>
      </c>
      <c r="D73" s="249"/>
      <c r="E73" s="249"/>
      <c r="F73" s="249"/>
      <c r="G73" s="249"/>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238</v>
      </c>
      <c r="AH73" s="212"/>
      <c r="AI73" s="212"/>
      <c r="AJ73" s="212"/>
      <c r="AK73" s="212"/>
      <c r="AL73" s="212"/>
      <c r="AM73" s="212"/>
      <c r="AN73" s="212"/>
      <c r="AO73" s="212"/>
      <c r="AP73" s="212"/>
      <c r="AQ73" s="212"/>
      <c r="AR73" s="212"/>
      <c r="AS73" s="212"/>
      <c r="AT73" s="212"/>
      <c r="AU73" s="212"/>
      <c r="AV73" s="212"/>
      <c r="AW73" s="212"/>
      <c r="AX73" s="212"/>
      <c r="AY73" s="212"/>
      <c r="AZ73" s="212"/>
      <c r="BA73" s="240" t="str">
        <f>C73</f>
        <v>s případným nutným přemístěním hromad nebo dočasných skládek na místo potřeby ze vzdálenosti do 30 m, v rovině nebo ve svahu do 1 : 5,</v>
      </c>
      <c r="BB73" s="212"/>
      <c r="BC73" s="212"/>
      <c r="BD73" s="212"/>
      <c r="BE73" s="212"/>
      <c r="BF73" s="212"/>
      <c r="BG73" s="212"/>
      <c r="BH73" s="212"/>
    </row>
    <row r="74" spans="1:60" outlineLevel="2" x14ac:dyDescent="0.2">
      <c r="A74" s="219"/>
      <c r="B74" s="220"/>
      <c r="C74" s="244" t="s">
        <v>263</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183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4" t="s">
        <v>931</v>
      </c>
      <c r="D75" s="223"/>
      <c r="E75" s="224">
        <v>63</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183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4" t="s">
        <v>932</v>
      </c>
      <c r="D76" s="223"/>
      <c r="E76" s="224">
        <v>444</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183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3">
        <v>15</v>
      </c>
      <c r="B77" s="234" t="s">
        <v>440</v>
      </c>
      <c r="C77" s="243" t="s">
        <v>441</v>
      </c>
      <c r="D77" s="235" t="s">
        <v>277</v>
      </c>
      <c r="E77" s="236">
        <v>453.38200000000001</v>
      </c>
      <c r="F77" s="237"/>
      <c r="G77" s="238">
        <f>ROUND(E77*F77,2)</f>
        <v>0</v>
      </c>
      <c r="H77" s="237">
        <v>0</v>
      </c>
      <c r="I77" s="238">
        <f>ROUND(E77*H77,2)</f>
        <v>0</v>
      </c>
      <c r="J77" s="237">
        <v>513</v>
      </c>
      <c r="K77" s="238">
        <f>ROUND(E77*J77,2)</f>
        <v>232584.97</v>
      </c>
      <c r="L77" s="238">
        <v>21</v>
      </c>
      <c r="M77" s="238">
        <f>G77*(1+L77/100)</f>
        <v>0</v>
      </c>
      <c r="N77" s="236">
        <v>0</v>
      </c>
      <c r="O77" s="236">
        <f>ROUND(E77*N77,2)</f>
        <v>0</v>
      </c>
      <c r="P77" s="236">
        <v>0</v>
      </c>
      <c r="Q77" s="236">
        <f>ROUND(E77*P77,2)</f>
        <v>0</v>
      </c>
      <c r="R77" s="238" t="s">
        <v>392</v>
      </c>
      <c r="S77" s="238" t="s">
        <v>178</v>
      </c>
      <c r="T77" s="239" t="s">
        <v>178</v>
      </c>
      <c r="U77" s="222">
        <v>0</v>
      </c>
      <c r="V77" s="222">
        <f>ROUND(E77*U77,2)</f>
        <v>0</v>
      </c>
      <c r="W77" s="222"/>
      <c r="X77" s="222" t="s">
        <v>235</v>
      </c>
      <c r="Y77" s="222" t="s">
        <v>181</v>
      </c>
      <c r="Z77" s="212"/>
      <c r="AA77" s="212"/>
      <c r="AB77" s="212"/>
      <c r="AC77" s="212"/>
      <c r="AD77" s="212"/>
      <c r="AE77" s="212"/>
      <c r="AF77" s="212"/>
      <c r="AG77" s="212" t="s">
        <v>236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4" t="s">
        <v>902</v>
      </c>
      <c r="D78" s="223"/>
      <c r="E78" s="224">
        <v>283.2</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183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4" t="s">
        <v>903</v>
      </c>
      <c r="D79" s="223"/>
      <c r="E79" s="224">
        <v>76</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183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44" t="s">
        <v>904</v>
      </c>
      <c r="D80" s="223"/>
      <c r="E80" s="224">
        <v>144</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44" t="s">
        <v>908</v>
      </c>
      <c r="D81" s="223"/>
      <c r="E81" s="224">
        <v>0.88200000000000001</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183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44" t="s">
        <v>922</v>
      </c>
      <c r="D82" s="223"/>
      <c r="E82" s="224">
        <v>-50.7</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183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3">
        <v>16</v>
      </c>
      <c r="B83" s="234" t="s">
        <v>442</v>
      </c>
      <c r="C83" s="243" t="s">
        <v>443</v>
      </c>
      <c r="D83" s="235" t="s">
        <v>444</v>
      </c>
      <c r="E83" s="236">
        <v>20.28</v>
      </c>
      <c r="F83" s="237"/>
      <c r="G83" s="238">
        <f>ROUND(E83*F83,2)</f>
        <v>0</v>
      </c>
      <c r="H83" s="237">
        <v>187.5</v>
      </c>
      <c r="I83" s="238">
        <f>ROUND(E83*H83,2)</f>
        <v>3802.5</v>
      </c>
      <c r="J83" s="237">
        <v>0</v>
      </c>
      <c r="K83" s="238">
        <f>ROUND(E83*J83,2)</f>
        <v>0</v>
      </c>
      <c r="L83" s="238">
        <v>21</v>
      </c>
      <c r="M83" s="238">
        <f>G83*(1+L83/100)</f>
        <v>0</v>
      </c>
      <c r="N83" s="236">
        <v>1E-3</v>
      </c>
      <c r="O83" s="236">
        <f>ROUND(E83*N83,2)</f>
        <v>0.02</v>
      </c>
      <c r="P83" s="236">
        <v>0</v>
      </c>
      <c r="Q83" s="236">
        <f>ROUND(E83*P83,2)</f>
        <v>0</v>
      </c>
      <c r="R83" s="238" t="s">
        <v>445</v>
      </c>
      <c r="S83" s="238" t="s">
        <v>178</v>
      </c>
      <c r="T83" s="239" t="s">
        <v>178</v>
      </c>
      <c r="U83" s="222">
        <v>0</v>
      </c>
      <c r="V83" s="222">
        <f>ROUND(E83*U83,2)</f>
        <v>0</v>
      </c>
      <c r="W83" s="222"/>
      <c r="X83" s="222" t="s">
        <v>446</v>
      </c>
      <c r="Y83" s="222" t="s">
        <v>181</v>
      </c>
      <c r="Z83" s="212"/>
      <c r="AA83" s="212"/>
      <c r="AB83" s="212"/>
      <c r="AC83" s="212"/>
      <c r="AD83" s="212"/>
      <c r="AE83" s="212"/>
      <c r="AF83" s="212"/>
      <c r="AG83" s="212" t="s">
        <v>447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44" t="s">
        <v>263</v>
      </c>
      <c r="D84" s="223"/>
      <c r="E84" s="224"/>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183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44" t="s">
        <v>933</v>
      </c>
      <c r="D85" s="223"/>
      <c r="E85" s="224">
        <v>2.52</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183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44" t="s">
        <v>934</v>
      </c>
      <c r="D86" s="223"/>
      <c r="E86" s="224">
        <v>17.760000000000002</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3">
        <v>17</v>
      </c>
      <c r="B87" s="234" t="s">
        <v>450</v>
      </c>
      <c r="C87" s="243" t="s">
        <v>451</v>
      </c>
      <c r="D87" s="235" t="s">
        <v>286</v>
      </c>
      <c r="E87" s="236">
        <v>136.88999999999999</v>
      </c>
      <c r="F87" s="237"/>
      <c r="G87" s="238">
        <f>ROUND(E87*F87,2)</f>
        <v>0</v>
      </c>
      <c r="H87" s="237">
        <v>890</v>
      </c>
      <c r="I87" s="238">
        <f>ROUND(E87*H87,2)</f>
        <v>121832.1</v>
      </c>
      <c r="J87" s="237">
        <v>0</v>
      </c>
      <c r="K87" s="238">
        <f>ROUND(E87*J87,2)</f>
        <v>0</v>
      </c>
      <c r="L87" s="238">
        <v>21</v>
      </c>
      <c r="M87" s="238">
        <f>G87*(1+L87/100)</f>
        <v>0</v>
      </c>
      <c r="N87" s="236">
        <v>1</v>
      </c>
      <c r="O87" s="236">
        <f>ROUND(E87*N87,2)</f>
        <v>136.88999999999999</v>
      </c>
      <c r="P87" s="236">
        <v>0</v>
      </c>
      <c r="Q87" s="236">
        <f>ROUND(E87*P87,2)</f>
        <v>0</v>
      </c>
      <c r="R87" s="238"/>
      <c r="S87" s="238" t="s">
        <v>186</v>
      </c>
      <c r="T87" s="239" t="s">
        <v>179</v>
      </c>
      <c r="U87" s="222">
        <v>0</v>
      </c>
      <c r="V87" s="222">
        <f>ROUND(E87*U87,2)</f>
        <v>0</v>
      </c>
      <c r="W87" s="222"/>
      <c r="X87" s="222" t="s">
        <v>446</v>
      </c>
      <c r="Y87" s="222" t="s">
        <v>181</v>
      </c>
      <c r="Z87" s="212"/>
      <c r="AA87" s="212"/>
      <c r="AB87" s="212"/>
      <c r="AC87" s="212"/>
      <c r="AD87" s="212"/>
      <c r="AE87" s="212"/>
      <c r="AF87" s="212"/>
      <c r="AG87" s="212" t="s">
        <v>447</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
      <c r="A88" s="219"/>
      <c r="B88" s="220"/>
      <c r="C88" s="244" t="s">
        <v>263</v>
      </c>
      <c r="D88" s="223"/>
      <c r="E88" s="224"/>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183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44" t="s">
        <v>935</v>
      </c>
      <c r="D89" s="223"/>
      <c r="E89" s="224">
        <v>17.010000000000002</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183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4" t="s">
        <v>936</v>
      </c>
      <c r="D90" s="223"/>
      <c r="E90" s="224">
        <v>119.88</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183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3">
        <v>18</v>
      </c>
      <c r="B91" s="234" t="s">
        <v>937</v>
      </c>
      <c r="C91" s="243" t="s">
        <v>938</v>
      </c>
      <c r="D91" s="235" t="s">
        <v>286</v>
      </c>
      <c r="E91" s="236">
        <v>32.130000000000003</v>
      </c>
      <c r="F91" s="237"/>
      <c r="G91" s="238">
        <f>ROUND(E91*F91,2)</f>
        <v>0</v>
      </c>
      <c r="H91" s="237">
        <v>265.5</v>
      </c>
      <c r="I91" s="238">
        <f>ROUND(E91*H91,2)</f>
        <v>8530.52</v>
      </c>
      <c r="J91" s="237">
        <v>0</v>
      </c>
      <c r="K91" s="238">
        <f>ROUND(E91*J91,2)</f>
        <v>0</v>
      </c>
      <c r="L91" s="238">
        <v>21</v>
      </c>
      <c r="M91" s="238">
        <f>G91*(1+L91/100)</f>
        <v>0</v>
      </c>
      <c r="N91" s="236">
        <v>1</v>
      </c>
      <c r="O91" s="236">
        <f>ROUND(E91*N91,2)</f>
        <v>32.130000000000003</v>
      </c>
      <c r="P91" s="236">
        <v>0</v>
      </c>
      <c r="Q91" s="236">
        <f>ROUND(E91*P91,2)</f>
        <v>0</v>
      </c>
      <c r="R91" s="238" t="s">
        <v>445</v>
      </c>
      <c r="S91" s="238" t="s">
        <v>178</v>
      </c>
      <c r="T91" s="239" t="s">
        <v>178</v>
      </c>
      <c r="U91" s="222">
        <v>0</v>
      </c>
      <c r="V91" s="222">
        <f>ROUND(E91*U91,2)</f>
        <v>0</v>
      </c>
      <c r="W91" s="222"/>
      <c r="X91" s="222" t="s">
        <v>446</v>
      </c>
      <c r="Y91" s="222" t="s">
        <v>181</v>
      </c>
      <c r="Z91" s="212"/>
      <c r="AA91" s="212"/>
      <c r="AB91" s="212"/>
      <c r="AC91" s="212"/>
      <c r="AD91" s="212"/>
      <c r="AE91" s="212"/>
      <c r="AF91" s="212"/>
      <c r="AG91" s="212" t="s">
        <v>447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
      <c r="A92" s="219"/>
      <c r="B92" s="220"/>
      <c r="C92" s="244" t="s">
        <v>939</v>
      </c>
      <c r="D92" s="223"/>
      <c r="E92" s="224">
        <v>32.130000000000003</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183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3">
        <v>19</v>
      </c>
      <c r="B93" s="234" t="s">
        <v>454</v>
      </c>
      <c r="C93" s="243" t="s">
        <v>455</v>
      </c>
      <c r="D93" s="235" t="s">
        <v>286</v>
      </c>
      <c r="E93" s="236">
        <v>1.8522000000000001</v>
      </c>
      <c r="F93" s="237"/>
      <c r="G93" s="238">
        <f>ROUND(E93*F93,2)</f>
        <v>0</v>
      </c>
      <c r="H93" s="237">
        <v>686</v>
      </c>
      <c r="I93" s="238">
        <f>ROUND(E93*H93,2)</f>
        <v>1270.6099999999999</v>
      </c>
      <c r="J93" s="237">
        <v>0</v>
      </c>
      <c r="K93" s="238">
        <f>ROUND(E93*J93,2)</f>
        <v>0</v>
      </c>
      <c r="L93" s="238">
        <v>21</v>
      </c>
      <c r="M93" s="238">
        <f>G93*(1+L93/100)</f>
        <v>0</v>
      </c>
      <c r="N93" s="236">
        <v>1</v>
      </c>
      <c r="O93" s="236">
        <f>ROUND(E93*N93,2)</f>
        <v>1.85</v>
      </c>
      <c r="P93" s="236">
        <v>0</v>
      </c>
      <c r="Q93" s="236">
        <f>ROUND(E93*P93,2)</f>
        <v>0</v>
      </c>
      <c r="R93" s="238" t="s">
        <v>445</v>
      </c>
      <c r="S93" s="238" t="s">
        <v>178</v>
      </c>
      <c r="T93" s="239" t="s">
        <v>178</v>
      </c>
      <c r="U93" s="222">
        <v>0</v>
      </c>
      <c r="V93" s="222">
        <f>ROUND(E93*U93,2)</f>
        <v>0</v>
      </c>
      <c r="W93" s="222"/>
      <c r="X93" s="222" t="s">
        <v>446</v>
      </c>
      <c r="Y93" s="222" t="s">
        <v>181</v>
      </c>
      <c r="Z93" s="212"/>
      <c r="AA93" s="212"/>
      <c r="AB93" s="212"/>
      <c r="AC93" s="212"/>
      <c r="AD93" s="212"/>
      <c r="AE93" s="212"/>
      <c r="AF93" s="212"/>
      <c r="AG93" s="212" t="s">
        <v>447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44" t="s">
        <v>940</v>
      </c>
      <c r="D94" s="223"/>
      <c r="E94" s="224">
        <v>1.8522000000000001</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183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x14ac:dyDescent="0.2">
      <c r="A95" s="226" t="s">
        <v>173</v>
      </c>
      <c r="B95" s="227" t="s">
        <v>117</v>
      </c>
      <c r="C95" s="242" t="s">
        <v>118</v>
      </c>
      <c r="D95" s="228"/>
      <c r="E95" s="229"/>
      <c r="F95" s="230"/>
      <c r="G95" s="230">
        <f>SUMIF(AG96:AG106,"&lt;&gt;NOR",G96:G106)</f>
        <v>0</v>
      </c>
      <c r="H95" s="230"/>
      <c r="I95" s="230">
        <f>SUM(I96:I106)</f>
        <v>2169.98</v>
      </c>
      <c r="J95" s="230"/>
      <c r="K95" s="230">
        <f>SUM(K96:K106)</f>
        <v>184007.61</v>
      </c>
      <c r="L95" s="230"/>
      <c r="M95" s="230">
        <f>SUM(M96:M106)</f>
        <v>0</v>
      </c>
      <c r="N95" s="229"/>
      <c r="O95" s="229">
        <f>SUM(O96:O106)</f>
        <v>0.01</v>
      </c>
      <c r="P95" s="229"/>
      <c r="Q95" s="229">
        <f>SUM(Q96:Q106)</f>
        <v>0</v>
      </c>
      <c r="R95" s="230"/>
      <c r="S95" s="230"/>
      <c r="T95" s="231"/>
      <c r="U95" s="225"/>
      <c r="V95" s="225">
        <f>SUM(V96:V106)</f>
        <v>212.9</v>
      </c>
      <c r="W95" s="225"/>
      <c r="X95" s="225"/>
      <c r="Y95" s="225"/>
      <c r="AG95" t="s">
        <v>174</v>
      </c>
    </row>
    <row r="96" spans="1:60" ht="22.5" outlineLevel="1" x14ac:dyDescent="0.2">
      <c r="A96" s="233">
        <v>20</v>
      </c>
      <c r="B96" s="234" t="s">
        <v>457</v>
      </c>
      <c r="C96" s="243" t="s">
        <v>458</v>
      </c>
      <c r="D96" s="235" t="s">
        <v>233</v>
      </c>
      <c r="E96" s="236">
        <v>1410</v>
      </c>
      <c r="F96" s="237"/>
      <c r="G96" s="238">
        <f>ROUND(E96*F96,2)</f>
        <v>0</v>
      </c>
      <c r="H96" s="237">
        <v>0</v>
      </c>
      <c r="I96" s="238">
        <f>ROUND(E96*H96,2)</f>
        <v>0</v>
      </c>
      <c r="J96" s="237">
        <v>130</v>
      </c>
      <c r="K96" s="238">
        <f>ROUND(E96*J96,2)</f>
        <v>183300</v>
      </c>
      <c r="L96" s="238">
        <v>21</v>
      </c>
      <c r="M96" s="238">
        <f>G96*(1+L96/100)</f>
        <v>0</v>
      </c>
      <c r="N96" s="236">
        <v>0</v>
      </c>
      <c r="O96" s="236">
        <f>ROUND(E96*N96,2)</f>
        <v>0</v>
      </c>
      <c r="P96" s="236">
        <v>0</v>
      </c>
      <c r="Q96" s="236">
        <f>ROUND(E96*P96,2)</f>
        <v>0</v>
      </c>
      <c r="R96" s="238" t="s">
        <v>392</v>
      </c>
      <c r="S96" s="238" t="s">
        <v>178</v>
      </c>
      <c r="T96" s="239" t="s">
        <v>178</v>
      </c>
      <c r="U96" s="222">
        <v>0.15</v>
      </c>
      <c r="V96" s="222">
        <f>ROUND(E96*U96,2)</f>
        <v>211.5</v>
      </c>
      <c r="W96" s="222"/>
      <c r="X96" s="222" t="s">
        <v>235</v>
      </c>
      <c r="Y96" s="222" t="s">
        <v>181</v>
      </c>
      <c r="Z96" s="212"/>
      <c r="AA96" s="212"/>
      <c r="AB96" s="212"/>
      <c r="AC96" s="212"/>
      <c r="AD96" s="212"/>
      <c r="AE96" s="212"/>
      <c r="AF96" s="212"/>
      <c r="AG96" s="212" t="s">
        <v>236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
      <c r="A97" s="219"/>
      <c r="B97" s="220"/>
      <c r="C97" s="257" t="s">
        <v>459</v>
      </c>
      <c r="D97" s="249"/>
      <c r="E97" s="249"/>
      <c r="F97" s="249"/>
      <c r="G97" s="249"/>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238</v>
      </c>
      <c r="AH97" s="212"/>
      <c r="AI97" s="212"/>
      <c r="AJ97" s="212"/>
      <c r="AK97" s="212"/>
      <c r="AL97" s="212"/>
      <c r="AM97" s="212"/>
      <c r="AN97" s="212"/>
      <c r="AO97" s="212"/>
      <c r="AP97" s="212"/>
      <c r="AQ97" s="212"/>
      <c r="AR97" s="212"/>
      <c r="AS97" s="212"/>
      <c r="AT97" s="212"/>
      <c r="AU97" s="212"/>
      <c r="AV97" s="212"/>
      <c r="AW97" s="212"/>
      <c r="AX97" s="212"/>
      <c r="AY97" s="212"/>
      <c r="AZ97" s="212"/>
      <c r="BA97" s="240" t="str">
        <f>C97</f>
        <v>z rostlé horniny tř.1 - 4 pod násypy z hornin soudržných do 92% PS a hornin nesoudržných sypkých relativní ulehlosti I(d) do 0,8</v>
      </c>
      <c r="BB97" s="212"/>
      <c r="BC97" s="212"/>
      <c r="BD97" s="212"/>
      <c r="BE97" s="212"/>
      <c r="BF97" s="212"/>
      <c r="BG97" s="212"/>
      <c r="BH97" s="212"/>
    </row>
    <row r="98" spans="1:60" outlineLevel="2" x14ac:dyDescent="0.2">
      <c r="A98" s="219"/>
      <c r="B98" s="220"/>
      <c r="C98" s="244" t="s">
        <v>941</v>
      </c>
      <c r="D98" s="223"/>
      <c r="E98" s="224">
        <v>1180</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183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44" t="s">
        <v>942</v>
      </c>
      <c r="D99" s="223"/>
      <c r="E99" s="224">
        <v>230</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183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3">
        <v>21</v>
      </c>
      <c r="B100" s="234" t="s">
        <v>463</v>
      </c>
      <c r="C100" s="243" t="s">
        <v>464</v>
      </c>
      <c r="D100" s="235" t="s">
        <v>233</v>
      </c>
      <c r="E100" s="236">
        <v>31.86</v>
      </c>
      <c r="F100" s="237"/>
      <c r="G100" s="238">
        <f>ROUND(E100*F100,2)</f>
        <v>0</v>
      </c>
      <c r="H100" s="237">
        <v>0.49</v>
      </c>
      <c r="I100" s="238">
        <f>ROUND(E100*H100,2)</f>
        <v>15.61</v>
      </c>
      <c r="J100" s="237">
        <v>22.21</v>
      </c>
      <c r="K100" s="238">
        <f>ROUND(E100*J100,2)</f>
        <v>707.61</v>
      </c>
      <c r="L100" s="238">
        <v>21</v>
      </c>
      <c r="M100" s="238">
        <f>G100*(1+L100/100)</f>
        <v>0</v>
      </c>
      <c r="N100" s="236">
        <v>3.0000000000000001E-5</v>
      </c>
      <c r="O100" s="236">
        <f>ROUND(E100*N100,2)</f>
        <v>0</v>
      </c>
      <c r="P100" s="236">
        <v>0</v>
      </c>
      <c r="Q100" s="236">
        <f>ROUND(E100*P100,2)</f>
        <v>0</v>
      </c>
      <c r="R100" s="238" t="s">
        <v>465</v>
      </c>
      <c r="S100" s="238" t="s">
        <v>178</v>
      </c>
      <c r="T100" s="239" t="s">
        <v>178</v>
      </c>
      <c r="U100" s="222">
        <v>4.3999999999999997E-2</v>
      </c>
      <c r="V100" s="222">
        <f>ROUND(E100*U100,2)</f>
        <v>1.4</v>
      </c>
      <c r="W100" s="222"/>
      <c r="X100" s="222" t="s">
        <v>235</v>
      </c>
      <c r="Y100" s="222" t="s">
        <v>181</v>
      </c>
      <c r="Z100" s="212"/>
      <c r="AA100" s="212"/>
      <c r="AB100" s="212"/>
      <c r="AC100" s="212"/>
      <c r="AD100" s="212"/>
      <c r="AE100" s="212"/>
      <c r="AF100" s="212"/>
      <c r="AG100" s="212" t="s">
        <v>236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44" t="s">
        <v>943</v>
      </c>
      <c r="D101" s="223"/>
      <c r="E101" s="224">
        <v>13.86</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183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44" t="s">
        <v>944</v>
      </c>
      <c r="D102" s="223"/>
      <c r="E102" s="224">
        <v>18</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183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2.5" outlineLevel="1" x14ac:dyDescent="0.2">
      <c r="A103" s="233">
        <v>22</v>
      </c>
      <c r="B103" s="234" t="s">
        <v>468</v>
      </c>
      <c r="C103" s="243" t="s">
        <v>469</v>
      </c>
      <c r="D103" s="235" t="s">
        <v>233</v>
      </c>
      <c r="E103" s="236">
        <v>36.639000000000003</v>
      </c>
      <c r="F103" s="237"/>
      <c r="G103" s="238">
        <f>ROUND(E103*F103,2)</f>
        <v>0</v>
      </c>
      <c r="H103" s="237">
        <v>58.8</v>
      </c>
      <c r="I103" s="238">
        <f>ROUND(E103*H103,2)</f>
        <v>2154.37</v>
      </c>
      <c r="J103" s="237">
        <v>0</v>
      </c>
      <c r="K103" s="238">
        <f>ROUND(E103*J103,2)</f>
        <v>0</v>
      </c>
      <c r="L103" s="238">
        <v>21</v>
      </c>
      <c r="M103" s="238">
        <f>G103*(1+L103/100)</f>
        <v>0</v>
      </c>
      <c r="N103" s="236">
        <v>2.9999999999999997E-4</v>
      </c>
      <c r="O103" s="236">
        <f>ROUND(E103*N103,2)</f>
        <v>0.01</v>
      </c>
      <c r="P103" s="236">
        <v>0</v>
      </c>
      <c r="Q103" s="236">
        <f>ROUND(E103*P103,2)</f>
        <v>0</v>
      </c>
      <c r="R103" s="238" t="s">
        <v>445</v>
      </c>
      <c r="S103" s="238" t="s">
        <v>178</v>
      </c>
      <c r="T103" s="239" t="s">
        <v>178</v>
      </c>
      <c r="U103" s="222">
        <v>0</v>
      </c>
      <c r="V103" s="222">
        <f>ROUND(E103*U103,2)</f>
        <v>0</v>
      </c>
      <c r="W103" s="222"/>
      <c r="X103" s="222" t="s">
        <v>446</v>
      </c>
      <c r="Y103" s="222" t="s">
        <v>181</v>
      </c>
      <c r="Z103" s="212"/>
      <c r="AA103" s="212"/>
      <c r="AB103" s="212"/>
      <c r="AC103" s="212"/>
      <c r="AD103" s="212"/>
      <c r="AE103" s="212"/>
      <c r="AF103" s="212"/>
      <c r="AG103" s="212" t="s">
        <v>447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
      <c r="A104" s="219"/>
      <c r="B104" s="220"/>
      <c r="C104" s="244" t="s">
        <v>943</v>
      </c>
      <c r="D104" s="223"/>
      <c r="E104" s="224">
        <v>13.86</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183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44" t="s">
        <v>944</v>
      </c>
      <c r="D105" s="223"/>
      <c r="E105" s="224">
        <v>18</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183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44" t="s">
        <v>945</v>
      </c>
      <c r="D106" s="223"/>
      <c r="E106" s="224">
        <v>4.7789999999999999</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183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x14ac:dyDescent="0.2">
      <c r="A107" s="226" t="s">
        <v>173</v>
      </c>
      <c r="B107" s="227" t="s">
        <v>123</v>
      </c>
      <c r="C107" s="242" t="s">
        <v>124</v>
      </c>
      <c r="D107" s="228"/>
      <c r="E107" s="229"/>
      <c r="F107" s="230"/>
      <c r="G107" s="230">
        <f>SUMIF(AG108:AG113,"&lt;&gt;NOR",G108:G113)</f>
        <v>0</v>
      </c>
      <c r="H107" s="230"/>
      <c r="I107" s="230">
        <f>SUM(I108:I113)</f>
        <v>16493.36</v>
      </c>
      <c r="J107" s="230"/>
      <c r="K107" s="230">
        <f>SUM(K108:K113)</f>
        <v>23018.14</v>
      </c>
      <c r="L107" s="230"/>
      <c r="M107" s="230">
        <f>SUM(M108:M113)</f>
        <v>0</v>
      </c>
      <c r="N107" s="229"/>
      <c r="O107" s="229">
        <f>SUM(O108:O113)</f>
        <v>5.7600000000000007</v>
      </c>
      <c r="P107" s="229"/>
      <c r="Q107" s="229">
        <f>SUM(Q108:Q113)</f>
        <v>0</v>
      </c>
      <c r="R107" s="230"/>
      <c r="S107" s="230"/>
      <c r="T107" s="231"/>
      <c r="U107" s="225"/>
      <c r="V107" s="225">
        <f>SUM(V108:V113)</f>
        <v>41.84</v>
      </c>
      <c r="W107" s="225"/>
      <c r="X107" s="225"/>
      <c r="Y107" s="225"/>
      <c r="AG107" t="s">
        <v>174</v>
      </c>
    </row>
    <row r="108" spans="1:60" outlineLevel="1" x14ac:dyDescent="0.2">
      <c r="A108" s="233">
        <v>23</v>
      </c>
      <c r="B108" s="234" t="s">
        <v>946</v>
      </c>
      <c r="C108" s="243" t="s">
        <v>947</v>
      </c>
      <c r="D108" s="235" t="s">
        <v>277</v>
      </c>
      <c r="E108" s="236">
        <v>2.7</v>
      </c>
      <c r="F108" s="237"/>
      <c r="G108" s="238">
        <f>ROUND(E108*F108,2)</f>
        <v>0</v>
      </c>
      <c r="H108" s="237">
        <v>568.04</v>
      </c>
      <c r="I108" s="238">
        <f>ROUND(E108*H108,2)</f>
        <v>1533.71</v>
      </c>
      <c r="J108" s="237">
        <v>596.96</v>
      </c>
      <c r="K108" s="238">
        <f>ROUND(E108*J108,2)</f>
        <v>1611.79</v>
      </c>
      <c r="L108" s="238">
        <v>21</v>
      </c>
      <c r="M108" s="238">
        <f>G108*(1+L108/100)</f>
        <v>0</v>
      </c>
      <c r="N108" s="236">
        <v>1.8907700000000001</v>
      </c>
      <c r="O108" s="236">
        <f>ROUND(E108*N108,2)</f>
        <v>5.1100000000000003</v>
      </c>
      <c r="P108" s="236">
        <v>0</v>
      </c>
      <c r="Q108" s="236">
        <f>ROUND(E108*P108,2)</f>
        <v>0</v>
      </c>
      <c r="R108" s="238" t="s">
        <v>948</v>
      </c>
      <c r="S108" s="238" t="s">
        <v>178</v>
      </c>
      <c r="T108" s="239" t="s">
        <v>178</v>
      </c>
      <c r="U108" s="222">
        <v>1.3169999999999999</v>
      </c>
      <c r="V108" s="222">
        <f>ROUND(E108*U108,2)</f>
        <v>3.56</v>
      </c>
      <c r="W108" s="222"/>
      <c r="X108" s="222" t="s">
        <v>235</v>
      </c>
      <c r="Y108" s="222" t="s">
        <v>181</v>
      </c>
      <c r="Z108" s="212"/>
      <c r="AA108" s="212"/>
      <c r="AB108" s="212"/>
      <c r="AC108" s="212"/>
      <c r="AD108" s="212"/>
      <c r="AE108" s="212"/>
      <c r="AF108" s="212"/>
      <c r="AG108" s="212" t="s">
        <v>236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
      <c r="A109" s="219"/>
      <c r="B109" s="220"/>
      <c r="C109" s="257" t="s">
        <v>949</v>
      </c>
      <c r="D109" s="249"/>
      <c r="E109" s="249"/>
      <c r="F109" s="249"/>
      <c r="G109" s="249"/>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238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44" t="s">
        <v>950</v>
      </c>
      <c r="D110" s="223"/>
      <c r="E110" s="224">
        <v>2.7</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183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33">
        <v>24</v>
      </c>
      <c r="B111" s="234" t="s">
        <v>471</v>
      </c>
      <c r="C111" s="243" t="s">
        <v>472</v>
      </c>
      <c r="D111" s="235" t="s">
        <v>261</v>
      </c>
      <c r="E111" s="236">
        <v>435</v>
      </c>
      <c r="F111" s="237"/>
      <c r="G111" s="238">
        <f>ROUND(E111*F111,2)</f>
        <v>0</v>
      </c>
      <c r="H111" s="237">
        <v>34.39</v>
      </c>
      <c r="I111" s="238">
        <f>ROUND(E111*H111,2)</f>
        <v>14959.65</v>
      </c>
      <c r="J111" s="237">
        <v>49.21</v>
      </c>
      <c r="K111" s="238">
        <f>ROUND(E111*J111,2)</f>
        <v>21406.35</v>
      </c>
      <c r="L111" s="238">
        <v>21</v>
      </c>
      <c r="M111" s="238">
        <f>G111*(1+L111/100)</f>
        <v>0</v>
      </c>
      <c r="N111" s="236">
        <v>1.5E-3</v>
      </c>
      <c r="O111" s="236">
        <f>ROUND(E111*N111,2)</f>
        <v>0.65</v>
      </c>
      <c r="P111" s="236">
        <v>0</v>
      </c>
      <c r="Q111" s="236">
        <f>ROUND(E111*P111,2)</f>
        <v>0</v>
      </c>
      <c r="R111" s="238" t="s">
        <v>301</v>
      </c>
      <c r="S111" s="238" t="s">
        <v>178</v>
      </c>
      <c r="T111" s="239" t="s">
        <v>178</v>
      </c>
      <c r="U111" s="222">
        <v>8.7999999999999995E-2</v>
      </c>
      <c r="V111" s="222">
        <f>ROUND(E111*U111,2)</f>
        <v>38.28</v>
      </c>
      <c r="W111" s="222"/>
      <c r="X111" s="222" t="s">
        <v>235</v>
      </c>
      <c r="Y111" s="222" t="s">
        <v>181</v>
      </c>
      <c r="Z111" s="212"/>
      <c r="AA111" s="212"/>
      <c r="AB111" s="212"/>
      <c r="AC111" s="212"/>
      <c r="AD111" s="212"/>
      <c r="AE111" s="212"/>
      <c r="AF111" s="212"/>
      <c r="AG111" s="212" t="s">
        <v>236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2" x14ac:dyDescent="0.2">
      <c r="A112" s="219"/>
      <c r="B112" s="220"/>
      <c r="C112" s="244" t="s">
        <v>951</v>
      </c>
      <c r="D112" s="223"/>
      <c r="E112" s="224">
        <v>399</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183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44" t="s">
        <v>952</v>
      </c>
      <c r="D113" s="223"/>
      <c r="E113" s="224">
        <v>36</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183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x14ac:dyDescent="0.2">
      <c r="A114" s="226" t="s">
        <v>173</v>
      </c>
      <c r="B114" s="227" t="s">
        <v>125</v>
      </c>
      <c r="C114" s="242" t="s">
        <v>126</v>
      </c>
      <c r="D114" s="228"/>
      <c r="E114" s="229"/>
      <c r="F114" s="230"/>
      <c r="G114" s="230">
        <f>SUMIF(AG115:AG161,"&lt;&gt;NOR",G115:G161)</f>
        <v>0</v>
      </c>
      <c r="H114" s="230"/>
      <c r="I114" s="230">
        <f>SUM(I115:I161)</f>
        <v>1714057.0899999999</v>
      </c>
      <c r="J114" s="230"/>
      <c r="K114" s="230">
        <f>SUM(K115:K161)</f>
        <v>604048.80999999994</v>
      </c>
      <c r="L114" s="230"/>
      <c r="M114" s="230">
        <f>SUM(M115:M161)</f>
        <v>0</v>
      </c>
      <c r="N114" s="229"/>
      <c r="O114" s="229">
        <f>SUM(O115:O161)</f>
        <v>971.70000000000016</v>
      </c>
      <c r="P114" s="229"/>
      <c r="Q114" s="229">
        <f>SUM(Q115:Q161)</f>
        <v>0</v>
      </c>
      <c r="R114" s="230"/>
      <c r="S114" s="230"/>
      <c r="T114" s="231"/>
      <c r="U114" s="225"/>
      <c r="V114" s="225">
        <f>SUM(V115:V161)</f>
        <v>873.38999999999987</v>
      </c>
      <c r="W114" s="225"/>
      <c r="X114" s="225"/>
      <c r="Y114" s="225"/>
      <c r="AG114" t="s">
        <v>174</v>
      </c>
    </row>
    <row r="115" spans="1:60" ht="22.5" outlineLevel="1" x14ac:dyDescent="0.2">
      <c r="A115" s="233">
        <v>25</v>
      </c>
      <c r="B115" s="234" t="s">
        <v>474</v>
      </c>
      <c r="C115" s="243" t="s">
        <v>475</v>
      </c>
      <c r="D115" s="235" t="s">
        <v>233</v>
      </c>
      <c r="E115" s="236">
        <v>137.69999999999999</v>
      </c>
      <c r="F115" s="237"/>
      <c r="G115" s="238">
        <f>ROUND(E115*F115,2)</f>
        <v>0</v>
      </c>
      <c r="H115" s="237">
        <v>87.13</v>
      </c>
      <c r="I115" s="238">
        <f>ROUND(E115*H115,2)</f>
        <v>11997.8</v>
      </c>
      <c r="J115" s="237">
        <v>26.87</v>
      </c>
      <c r="K115" s="238">
        <f>ROUND(E115*J115,2)</f>
        <v>3700</v>
      </c>
      <c r="L115" s="238">
        <v>21</v>
      </c>
      <c r="M115" s="238">
        <f>G115*(1+L115/100)</f>
        <v>0</v>
      </c>
      <c r="N115" s="236">
        <v>0.20699999999999999</v>
      </c>
      <c r="O115" s="236">
        <f>ROUND(E115*N115,2)</f>
        <v>28.5</v>
      </c>
      <c r="P115" s="236">
        <v>0</v>
      </c>
      <c r="Q115" s="236">
        <f>ROUND(E115*P115,2)</f>
        <v>0</v>
      </c>
      <c r="R115" s="238" t="s">
        <v>234</v>
      </c>
      <c r="S115" s="238" t="s">
        <v>178</v>
      </c>
      <c r="T115" s="239" t="s">
        <v>178</v>
      </c>
      <c r="U115" s="222">
        <v>2.4E-2</v>
      </c>
      <c r="V115" s="222">
        <f>ROUND(E115*U115,2)</f>
        <v>3.3</v>
      </c>
      <c r="W115" s="222"/>
      <c r="X115" s="222" t="s">
        <v>235</v>
      </c>
      <c r="Y115" s="222" t="s">
        <v>181</v>
      </c>
      <c r="Z115" s="212"/>
      <c r="AA115" s="212"/>
      <c r="AB115" s="212"/>
      <c r="AC115" s="212"/>
      <c r="AD115" s="212"/>
      <c r="AE115" s="212"/>
      <c r="AF115" s="212"/>
      <c r="AG115" s="212" t="s">
        <v>236</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2.5" outlineLevel="2" x14ac:dyDescent="0.2">
      <c r="A116" s="219"/>
      <c r="B116" s="220"/>
      <c r="C116" s="244" t="s">
        <v>953</v>
      </c>
      <c r="D116" s="223"/>
      <c r="E116" s="224">
        <v>119.7</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183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44" t="s">
        <v>954</v>
      </c>
      <c r="D117" s="223"/>
      <c r="E117" s="224">
        <v>18</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183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2.5" outlineLevel="1" x14ac:dyDescent="0.2">
      <c r="A118" s="233">
        <v>26</v>
      </c>
      <c r="B118" s="234" t="s">
        <v>477</v>
      </c>
      <c r="C118" s="243" t="s">
        <v>478</v>
      </c>
      <c r="D118" s="235" t="s">
        <v>233</v>
      </c>
      <c r="E118" s="236">
        <v>1410</v>
      </c>
      <c r="F118" s="237"/>
      <c r="G118" s="238">
        <f>ROUND(E118*F118,2)</f>
        <v>0</v>
      </c>
      <c r="H118" s="237">
        <v>145.1</v>
      </c>
      <c r="I118" s="238">
        <f>ROUND(E118*H118,2)</f>
        <v>204591</v>
      </c>
      <c r="J118" s="237">
        <v>30.4</v>
      </c>
      <c r="K118" s="238">
        <f>ROUND(E118*J118,2)</f>
        <v>42864</v>
      </c>
      <c r="L118" s="238">
        <v>21</v>
      </c>
      <c r="M118" s="238">
        <f>G118*(1+L118/100)</f>
        <v>0</v>
      </c>
      <c r="N118" s="236">
        <v>0.34499999999999997</v>
      </c>
      <c r="O118" s="236">
        <f>ROUND(E118*N118,2)</f>
        <v>486.45</v>
      </c>
      <c r="P118" s="236">
        <v>0</v>
      </c>
      <c r="Q118" s="236">
        <f>ROUND(E118*P118,2)</f>
        <v>0</v>
      </c>
      <c r="R118" s="238" t="s">
        <v>234</v>
      </c>
      <c r="S118" s="238" t="s">
        <v>178</v>
      </c>
      <c r="T118" s="239" t="s">
        <v>178</v>
      </c>
      <c r="U118" s="222">
        <v>2.5999999999999999E-2</v>
      </c>
      <c r="V118" s="222">
        <f>ROUND(E118*U118,2)</f>
        <v>36.659999999999997</v>
      </c>
      <c r="W118" s="222"/>
      <c r="X118" s="222" t="s">
        <v>235</v>
      </c>
      <c r="Y118" s="222" t="s">
        <v>181</v>
      </c>
      <c r="Z118" s="212"/>
      <c r="AA118" s="212"/>
      <c r="AB118" s="212"/>
      <c r="AC118" s="212"/>
      <c r="AD118" s="212"/>
      <c r="AE118" s="212"/>
      <c r="AF118" s="212"/>
      <c r="AG118" s="212" t="s">
        <v>236</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
      <c r="A119" s="219"/>
      <c r="B119" s="220"/>
      <c r="C119" s="244" t="s">
        <v>941</v>
      </c>
      <c r="D119" s="223"/>
      <c r="E119" s="224">
        <v>1180</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183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44" t="s">
        <v>942</v>
      </c>
      <c r="D120" s="223"/>
      <c r="E120" s="224">
        <v>230</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183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33">
        <v>27</v>
      </c>
      <c r="B121" s="234" t="s">
        <v>479</v>
      </c>
      <c r="C121" s="243" t="s">
        <v>480</v>
      </c>
      <c r="D121" s="235" t="s">
        <v>233</v>
      </c>
      <c r="E121" s="236">
        <v>150</v>
      </c>
      <c r="F121" s="237"/>
      <c r="G121" s="238">
        <f>ROUND(E121*F121,2)</f>
        <v>0</v>
      </c>
      <c r="H121" s="237">
        <v>326.27999999999997</v>
      </c>
      <c r="I121" s="238">
        <f>ROUND(E121*H121,2)</f>
        <v>48942</v>
      </c>
      <c r="J121" s="237">
        <v>37.72</v>
      </c>
      <c r="K121" s="238">
        <f>ROUND(E121*J121,2)</f>
        <v>5658</v>
      </c>
      <c r="L121" s="238">
        <v>21</v>
      </c>
      <c r="M121" s="238">
        <f>G121*(1+L121/100)</f>
        <v>0</v>
      </c>
      <c r="N121" s="236">
        <v>0.30651</v>
      </c>
      <c r="O121" s="236">
        <f>ROUND(E121*N121,2)</f>
        <v>45.98</v>
      </c>
      <c r="P121" s="236">
        <v>0</v>
      </c>
      <c r="Q121" s="236">
        <f>ROUND(E121*P121,2)</f>
        <v>0</v>
      </c>
      <c r="R121" s="238" t="s">
        <v>234</v>
      </c>
      <c r="S121" s="238" t="s">
        <v>178</v>
      </c>
      <c r="T121" s="239" t="s">
        <v>178</v>
      </c>
      <c r="U121" s="222">
        <v>2.5000000000000001E-2</v>
      </c>
      <c r="V121" s="222">
        <f>ROUND(E121*U121,2)</f>
        <v>3.75</v>
      </c>
      <c r="W121" s="222"/>
      <c r="X121" s="222" t="s">
        <v>235</v>
      </c>
      <c r="Y121" s="222" t="s">
        <v>181</v>
      </c>
      <c r="Z121" s="212"/>
      <c r="AA121" s="212"/>
      <c r="AB121" s="212"/>
      <c r="AC121" s="212"/>
      <c r="AD121" s="212"/>
      <c r="AE121" s="212"/>
      <c r="AF121" s="212"/>
      <c r="AG121" s="212" t="s">
        <v>236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57" t="s">
        <v>481</v>
      </c>
      <c r="D122" s="249"/>
      <c r="E122" s="249"/>
      <c r="F122" s="249"/>
      <c r="G122" s="249"/>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238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44" t="s">
        <v>955</v>
      </c>
      <c r="D123" s="223"/>
      <c r="E123" s="224">
        <v>150</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183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33">
        <v>28</v>
      </c>
      <c r="B124" s="234" t="s">
        <v>479</v>
      </c>
      <c r="C124" s="243" t="s">
        <v>480</v>
      </c>
      <c r="D124" s="235" t="s">
        <v>233</v>
      </c>
      <c r="E124" s="236">
        <v>137.69999999999999</v>
      </c>
      <c r="F124" s="237"/>
      <c r="G124" s="238">
        <f>ROUND(E124*F124,2)</f>
        <v>0</v>
      </c>
      <c r="H124" s="237">
        <v>326.27999999999997</v>
      </c>
      <c r="I124" s="238">
        <f>ROUND(E124*H124,2)</f>
        <v>44928.76</v>
      </c>
      <c r="J124" s="237">
        <v>37.72</v>
      </c>
      <c r="K124" s="238">
        <f>ROUND(E124*J124,2)</f>
        <v>5194.04</v>
      </c>
      <c r="L124" s="238">
        <v>21</v>
      </c>
      <c r="M124" s="238">
        <f>G124*(1+L124/100)</f>
        <v>0</v>
      </c>
      <c r="N124" s="236">
        <v>0.30651</v>
      </c>
      <c r="O124" s="236">
        <f>ROUND(E124*N124,2)</f>
        <v>42.21</v>
      </c>
      <c r="P124" s="236">
        <v>0</v>
      </c>
      <c r="Q124" s="236">
        <f>ROUND(E124*P124,2)</f>
        <v>0</v>
      </c>
      <c r="R124" s="238" t="s">
        <v>234</v>
      </c>
      <c r="S124" s="238" t="s">
        <v>178</v>
      </c>
      <c r="T124" s="239" t="s">
        <v>178</v>
      </c>
      <c r="U124" s="222">
        <v>2.5000000000000001E-2</v>
      </c>
      <c r="V124" s="222">
        <f>ROUND(E124*U124,2)</f>
        <v>3.44</v>
      </c>
      <c r="W124" s="222"/>
      <c r="X124" s="222" t="s">
        <v>235</v>
      </c>
      <c r="Y124" s="222" t="s">
        <v>181</v>
      </c>
      <c r="Z124" s="212"/>
      <c r="AA124" s="212"/>
      <c r="AB124" s="212"/>
      <c r="AC124" s="212"/>
      <c r="AD124" s="212"/>
      <c r="AE124" s="212"/>
      <c r="AF124" s="212"/>
      <c r="AG124" s="212" t="s">
        <v>236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57" t="s">
        <v>481</v>
      </c>
      <c r="D125" s="249"/>
      <c r="E125" s="249"/>
      <c r="F125" s="249"/>
      <c r="G125" s="249"/>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238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2.5" outlineLevel="2" x14ac:dyDescent="0.2">
      <c r="A126" s="219"/>
      <c r="B126" s="220"/>
      <c r="C126" s="244" t="s">
        <v>953</v>
      </c>
      <c r="D126" s="223"/>
      <c r="E126" s="224">
        <v>119.7</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183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44" t="s">
        <v>954</v>
      </c>
      <c r="D127" s="223"/>
      <c r="E127" s="224">
        <v>18</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183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3">
        <v>29</v>
      </c>
      <c r="B128" s="234" t="s">
        <v>823</v>
      </c>
      <c r="C128" s="243" t="s">
        <v>824</v>
      </c>
      <c r="D128" s="235" t="s">
        <v>233</v>
      </c>
      <c r="E128" s="236">
        <v>137.69999999999999</v>
      </c>
      <c r="F128" s="237"/>
      <c r="G128" s="238">
        <f>ROUND(E128*F128,2)</f>
        <v>0</v>
      </c>
      <c r="H128" s="237">
        <v>320.8</v>
      </c>
      <c r="I128" s="238">
        <f>ROUND(E128*H128,2)</f>
        <v>44174.16</v>
      </c>
      <c r="J128" s="237">
        <v>207.2</v>
      </c>
      <c r="K128" s="238">
        <f>ROUND(E128*J128,2)</f>
        <v>28531.439999999999</v>
      </c>
      <c r="L128" s="238">
        <v>21</v>
      </c>
      <c r="M128" s="238">
        <f>G128*(1+L128/100)</f>
        <v>0</v>
      </c>
      <c r="N128" s="236">
        <v>0.12715000000000001</v>
      </c>
      <c r="O128" s="236">
        <f>ROUND(E128*N128,2)</f>
        <v>17.510000000000002</v>
      </c>
      <c r="P128" s="236">
        <v>0</v>
      </c>
      <c r="Q128" s="236">
        <f>ROUND(E128*P128,2)</f>
        <v>0</v>
      </c>
      <c r="R128" s="238" t="s">
        <v>234</v>
      </c>
      <c r="S128" s="238" t="s">
        <v>178</v>
      </c>
      <c r="T128" s="239" t="s">
        <v>178</v>
      </c>
      <c r="U128" s="222">
        <v>7.1999999999999995E-2</v>
      </c>
      <c r="V128" s="222">
        <f>ROUND(E128*U128,2)</f>
        <v>9.91</v>
      </c>
      <c r="W128" s="222"/>
      <c r="X128" s="222" t="s">
        <v>235</v>
      </c>
      <c r="Y128" s="222" t="s">
        <v>181</v>
      </c>
      <c r="Z128" s="212"/>
      <c r="AA128" s="212"/>
      <c r="AB128" s="212"/>
      <c r="AC128" s="212"/>
      <c r="AD128" s="212"/>
      <c r="AE128" s="212"/>
      <c r="AF128" s="212"/>
      <c r="AG128" s="212" t="s">
        <v>236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2.5" outlineLevel="2" x14ac:dyDescent="0.2">
      <c r="A129" s="219"/>
      <c r="B129" s="220"/>
      <c r="C129" s="244" t="s">
        <v>953</v>
      </c>
      <c r="D129" s="223"/>
      <c r="E129" s="224">
        <v>119.7</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183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44" t="s">
        <v>954</v>
      </c>
      <c r="D130" s="223"/>
      <c r="E130" s="224">
        <v>18</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183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2.5" outlineLevel="1" x14ac:dyDescent="0.2">
      <c r="A131" s="233">
        <v>30</v>
      </c>
      <c r="B131" s="234" t="s">
        <v>825</v>
      </c>
      <c r="C131" s="243" t="s">
        <v>826</v>
      </c>
      <c r="D131" s="235" t="s">
        <v>233</v>
      </c>
      <c r="E131" s="236">
        <v>137.69999999999999</v>
      </c>
      <c r="F131" s="237"/>
      <c r="G131" s="238">
        <f>ROUND(E131*F131,2)</f>
        <v>0</v>
      </c>
      <c r="H131" s="237">
        <v>567.21</v>
      </c>
      <c r="I131" s="238">
        <f>ROUND(E131*H131,2)</f>
        <v>78104.820000000007</v>
      </c>
      <c r="J131" s="237">
        <v>368.79</v>
      </c>
      <c r="K131" s="238">
        <f>ROUND(E131*J131,2)</f>
        <v>50782.38</v>
      </c>
      <c r="L131" s="238">
        <v>21</v>
      </c>
      <c r="M131" s="238">
        <f>G131*(1+L131/100)</f>
        <v>0</v>
      </c>
      <c r="N131" s="236">
        <v>0.23338999999999999</v>
      </c>
      <c r="O131" s="236">
        <f>ROUND(E131*N131,2)</f>
        <v>32.14</v>
      </c>
      <c r="P131" s="236">
        <v>0</v>
      </c>
      <c r="Q131" s="236">
        <f>ROUND(E131*P131,2)</f>
        <v>0</v>
      </c>
      <c r="R131" s="238" t="s">
        <v>234</v>
      </c>
      <c r="S131" s="238" t="s">
        <v>178</v>
      </c>
      <c r="T131" s="239" t="s">
        <v>178</v>
      </c>
      <c r="U131" s="222">
        <v>0.106</v>
      </c>
      <c r="V131" s="222">
        <f>ROUND(E131*U131,2)</f>
        <v>14.6</v>
      </c>
      <c r="W131" s="222"/>
      <c r="X131" s="222" t="s">
        <v>235</v>
      </c>
      <c r="Y131" s="222" t="s">
        <v>181</v>
      </c>
      <c r="Z131" s="212"/>
      <c r="AA131" s="212"/>
      <c r="AB131" s="212"/>
      <c r="AC131" s="212"/>
      <c r="AD131" s="212"/>
      <c r="AE131" s="212"/>
      <c r="AF131" s="212"/>
      <c r="AG131" s="212" t="s">
        <v>236</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2" x14ac:dyDescent="0.2">
      <c r="A132" s="219"/>
      <c r="B132" s="220"/>
      <c r="C132" s="244" t="s">
        <v>953</v>
      </c>
      <c r="D132" s="223"/>
      <c r="E132" s="224">
        <v>119.7</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183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44" t="s">
        <v>954</v>
      </c>
      <c r="D133" s="223"/>
      <c r="E133" s="224">
        <v>18</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183</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33">
        <v>31</v>
      </c>
      <c r="B134" s="234" t="s">
        <v>487</v>
      </c>
      <c r="C134" s="243" t="s">
        <v>488</v>
      </c>
      <c r="D134" s="235" t="s">
        <v>233</v>
      </c>
      <c r="E134" s="236">
        <v>1180</v>
      </c>
      <c r="F134" s="237"/>
      <c r="G134" s="238">
        <f>ROUND(E134*F134,2)</f>
        <v>0</v>
      </c>
      <c r="H134" s="237">
        <v>40.19</v>
      </c>
      <c r="I134" s="238">
        <f>ROUND(E134*H134,2)</f>
        <v>47424.2</v>
      </c>
      <c r="J134" s="237">
        <v>255.31</v>
      </c>
      <c r="K134" s="238">
        <f>ROUND(E134*J134,2)</f>
        <v>301265.8</v>
      </c>
      <c r="L134" s="238">
        <v>21</v>
      </c>
      <c r="M134" s="238">
        <f>G134*(1+L134/100)</f>
        <v>0</v>
      </c>
      <c r="N134" s="236">
        <v>5.5449999999999999E-2</v>
      </c>
      <c r="O134" s="236">
        <f>ROUND(E134*N134,2)</f>
        <v>65.430000000000007</v>
      </c>
      <c r="P134" s="236">
        <v>0</v>
      </c>
      <c r="Q134" s="236">
        <f>ROUND(E134*P134,2)</f>
        <v>0</v>
      </c>
      <c r="R134" s="238" t="s">
        <v>234</v>
      </c>
      <c r="S134" s="238" t="s">
        <v>178</v>
      </c>
      <c r="T134" s="239" t="s">
        <v>178</v>
      </c>
      <c r="U134" s="222">
        <v>0.442</v>
      </c>
      <c r="V134" s="222">
        <f>ROUND(E134*U134,2)</f>
        <v>521.55999999999995</v>
      </c>
      <c r="W134" s="222"/>
      <c r="X134" s="222" t="s">
        <v>235</v>
      </c>
      <c r="Y134" s="222" t="s">
        <v>181</v>
      </c>
      <c r="Z134" s="212"/>
      <c r="AA134" s="212"/>
      <c r="AB134" s="212"/>
      <c r="AC134" s="212"/>
      <c r="AD134" s="212"/>
      <c r="AE134" s="212"/>
      <c r="AF134" s="212"/>
      <c r="AG134" s="212" t="s">
        <v>236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ht="22.5" outlineLevel="2" x14ac:dyDescent="0.2">
      <c r="A135" s="219"/>
      <c r="B135" s="220"/>
      <c r="C135" s="257" t="s">
        <v>489</v>
      </c>
      <c r="D135" s="249"/>
      <c r="E135" s="249"/>
      <c r="F135" s="249"/>
      <c r="G135" s="249"/>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238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40" t="str">
        <f>C135</f>
        <v>s provedením lože z kameniva drceného, s vyplněním spár, s dvojitým hutněním a se smetením přebytečného materiálu na krajnici. S dodáním hmot pro lože a výplň spár.</v>
      </c>
      <c r="BB135" s="212"/>
      <c r="BC135" s="212"/>
      <c r="BD135" s="212"/>
      <c r="BE135" s="212"/>
      <c r="BF135" s="212"/>
      <c r="BG135" s="212"/>
      <c r="BH135" s="212"/>
    </row>
    <row r="136" spans="1:60" outlineLevel="2" x14ac:dyDescent="0.2">
      <c r="A136" s="219"/>
      <c r="B136" s="220"/>
      <c r="C136" s="244" t="s">
        <v>941</v>
      </c>
      <c r="D136" s="223"/>
      <c r="E136" s="224">
        <v>1180</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183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33">
        <v>32</v>
      </c>
      <c r="B137" s="234" t="s">
        <v>490</v>
      </c>
      <c r="C137" s="243" t="s">
        <v>491</v>
      </c>
      <c r="D137" s="235" t="s">
        <v>233</v>
      </c>
      <c r="E137" s="236">
        <v>230</v>
      </c>
      <c r="F137" s="237"/>
      <c r="G137" s="238">
        <f>ROUND(E137*F137,2)</f>
        <v>0</v>
      </c>
      <c r="H137" s="237">
        <v>53.55</v>
      </c>
      <c r="I137" s="238">
        <f>ROUND(E137*H137,2)</f>
        <v>12316.5</v>
      </c>
      <c r="J137" s="237">
        <v>276.45</v>
      </c>
      <c r="K137" s="238">
        <f>ROUND(E137*J137,2)</f>
        <v>63583.5</v>
      </c>
      <c r="L137" s="238">
        <v>21</v>
      </c>
      <c r="M137" s="238">
        <f>G137*(1+L137/100)</f>
        <v>0</v>
      </c>
      <c r="N137" s="236">
        <v>7.3899999999999993E-2</v>
      </c>
      <c r="O137" s="236">
        <f>ROUND(E137*N137,2)</f>
        <v>17</v>
      </c>
      <c r="P137" s="236">
        <v>0</v>
      </c>
      <c r="Q137" s="236">
        <f>ROUND(E137*P137,2)</f>
        <v>0</v>
      </c>
      <c r="R137" s="238" t="s">
        <v>234</v>
      </c>
      <c r="S137" s="238" t="s">
        <v>178</v>
      </c>
      <c r="T137" s="239" t="s">
        <v>178</v>
      </c>
      <c r="U137" s="222">
        <v>0.47799999999999998</v>
      </c>
      <c r="V137" s="222">
        <f>ROUND(E137*U137,2)</f>
        <v>109.94</v>
      </c>
      <c r="W137" s="222"/>
      <c r="X137" s="222" t="s">
        <v>235</v>
      </c>
      <c r="Y137" s="222" t="s">
        <v>181</v>
      </c>
      <c r="Z137" s="212"/>
      <c r="AA137" s="212"/>
      <c r="AB137" s="212"/>
      <c r="AC137" s="212"/>
      <c r="AD137" s="212"/>
      <c r="AE137" s="212"/>
      <c r="AF137" s="212"/>
      <c r="AG137" s="212" t="s">
        <v>236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22.5" outlineLevel="2" x14ac:dyDescent="0.2">
      <c r="A138" s="219"/>
      <c r="B138" s="220"/>
      <c r="C138" s="257" t="s">
        <v>489</v>
      </c>
      <c r="D138" s="249"/>
      <c r="E138" s="249"/>
      <c r="F138" s="249"/>
      <c r="G138" s="249"/>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238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40" t="str">
        <f>C138</f>
        <v>s provedením lože z kameniva drceného, s vyplněním spár, s dvojitým hutněním a se smetením přebytečného materiálu na krajnici. S dodáním hmot pro lože a výplň spár.</v>
      </c>
      <c r="BB138" s="212"/>
      <c r="BC138" s="212"/>
      <c r="BD138" s="212"/>
      <c r="BE138" s="212"/>
      <c r="BF138" s="212"/>
      <c r="BG138" s="212"/>
      <c r="BH138" s="212"/>
    </row>
    <row r="139" spans="1:60" outlineLevel="2" x14ac:dyDescent="0.2">
      <c r="A139" s="219"/>
      <c r="B139" s="220"/>
      <c r="C139" s="244" t="s">
        <v>942</v>
      </c>
      <c r="D139" s="223"/>
      <c r="E139" s="224">
        <v>230</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183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33">
        <v>33</v>
      </c>
      <c r="B140" s="234" t="s">
        <v>492</v>
      </c>
      <c r="C140" s="243" t="s">
        <v>493</v>
      </c>
      <c r="D140" s="235" t="s">
        <v>261</v>
      </c>
      <c r="E140" s="236">
        <v>230</v>
      </c>
      <c r="F140" s="237"/>
      <c r="G140" s="238">
        <f>ROUND(E140*F140,2)</f>
        <v>0</v>
      </c>
      <c r="H140" s="237">
        <v>14.39</v>
      </c>
      <c r="I140" s="238">
        <f>ROUND(E140*H140,2)</f>
        <v>3309.7</v>
      </c>
      <c r="J140" s="237">
        <v>256.11</v>
      </c>
      <c r="K140" s="238">
        <f>ROUND(E140*J140,2)</f>
        <v>58905.3</v>
      </c>
      <c r="L140" s="238">
        <v>21</v>
      </c>
      <c r="M140" s="238">
        <f>G140*(1+L140/100)</f>
        <v>0</v>
      </c>
      <c r="N140" s="236">
        <v>3.3E-4</v>
      </c>
      <c r="O140" s="236">
        <f>ROUND(E140*N140,2)</f>
        <v>0.08</v>
      </c>
      <c r="P140" s="236">
        <v>0</v>
      </c>
      <c r="Q140" s="236">
        <f>ROUND(E140*P140,2)</f>
        <v>0</v>
      </c>
      <c r="R140" s="238" t="s">
        <v>234</v>
      </c>
      <c r="S140" s="238" t="s">
        <v>178</v>
      </c>
      <c r="T140" s="239" t="s">
        <v>178</v>
      </c>
      <c r="U140" s="222">
        <v>0.41</v>
      </c>
      <c r="V140" s="222">
        <f>ROUND(E140*U140,2)</f>
        <v>94.3</v>
      </c>
      <c r="W140" s="222"/>
      <c r="X140" s="222" t="s">
        <v>235</v>
      </c>
      <c r="Y140" s="222" t="s">
        <v>181</v>
      </c>
      <c r="Z140" s="212"/>
      <c r="AA140" s="212"/>
      <c r="AB140" s="212"/>
      <c r="AC140" s="212"/>
      <c r="AD140" s="212"/>
      <c r="AE140" s="212"/>
      <c r="AF140" s="212"/>
      <c r="AG140" s="212" t="s">
        <v>236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44" t="s">
        <v>956</v>
      </c>
      <c r="D141" s="223"/>
      <c r="E141" s="224">
        <v>230</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183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33">
        <v>34</v>
      </c>
      <c r="B142" s="234" t="s">
        <v>495</v>
      </c>
      <c r="C142" s="243" t="s">
        <v>496</v>
      </c>
      <c r="D142" s="235" t="s">
        <v>261</v>
      </c>
      <c r="E142" s="236">
        <v>73</v>
      </c>
      <c r="F142" s="237"/>
      <c r="G142" s="238">
        <f>ROUND(E142*F142,2)</f>
        <v>0</v>
      </c>
      <c r="H142" s="237">
        <v>15.73</v>
      </c>
      <c r="I142" s="238">
        <f>ROUND(E142*H142,2)</f>
        <v>1148.29</v>
      </c>
      <c r="J142" s="237">
        <v>269.77</v>
      </c>
      <c r="K142" s="238">
        <f>ROUND(E142*J142,2)</f>
        <v>19693.21</v>
      </c>
      <c r="L142" s="238">
        <v>21</v>
      </c>
      <c r="M142" s="238">
        <f>G142*(1+L142/100)</f>
        <v>0</v>
      </c>
      <c r="N142" s="236">
        <v>3.6000000000000002E-4</v>
      </c>
      <c r="O142" s="236">
        <f>ROUND(E142*N142,2)</f>
        <v>0.03</v>
      </c>
      <c r="P142" s="236">
        <v>0</v>
      </c>
      <c r="Q142" s="236">
        <f>ROUND(E142*P142,2)</f>
        <v>0</v>
      </c>
      <c r="R142" s="238" t="s">
        <v>234</v>
      </c>
      <c r="S142" s="238" t="s">
        <v>178</v>
      </c>
      <c r="T142" s="239" t="s">
        <v>178</v>
      </c>
      <c r="U142" s="222">
        <v>0.43</v>
      </c>
      <c r="V142" s="222">
        <f>ROUND(E142*U142,2)</f>
        <v>31.39</v>
      </c>
      <c r="W142" s="222"/>
      <c r="X142" s="222" t="s">
        <v>235</v>
      </c>
      <c r="Y142" s="222" t="s">
        <v>181</v>
      </c>
      <c r="Z142" s="212"/>
      <c r="AA142" s="212"/>
      <c r="AB142" s="212"/>
      <c r="AC142" s="212"/>
      <c r="AD142" s="212"/>
      <c r="AE142" s="212"/>
      <c r="AF142" s="212"/>
      <c r="AG142" s="212" t="s">
        <v>236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
      <c r="A143" s="219"/>
      <c r="B143" s="220"/>
      <c r="C143" s="244" t="s">
        <v>957</v>
      </c>
      <c r="D143" s="223"/>
      <c r="E143" s="224">
        <v>73</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183</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33.75" outlineLevel="1" x14ac:dyDescent="0.2">
      <c r="A144" s="233">
        <v>35</v>
      </c>
      <c r="B144" s="234" t="s">
        <v>498</v>
      </c>
      <c r="C144" s="243" t="s">
        <v>499</v>
      </c>
      <c r="D144" s="235" t="s">
        <v>500</v>
      </c>
      <c r="E144" s="236">
        <v>86</v>
      </c>
      <c r="F144" s="237"/>
      <c r="G144" s="238">
        <f>ROUND(E144*F144,2)</f>
        <v>0</v>
      </c>
      <c r="H144" s="237">
        <v>3271.2</v>
      </c>
      <c r="I144" s="238">
        <f>ROUND(E144*H144,2)</f>
        <v>281323.2</v>
      </c>
      <c r="J144" s="237">
        <v>203.8</v>
      </c>
      <c r="K144" s="238">
        <f>ROUND(E144*J144,2)</f>
        <v>17526.8</v>
      </c>
      <c r="L144" s="238">
        <v>21</v>
      </c>
      <c r="M144" s="238">
        <f>G144*(1+L144/100)</f>
        <v>0</v>
      </c>
      <c r="N144" s="236">
        <v>0.23945</v>
      </c>
      <c r="O144" s="236">
        <f>ROUND(E144*N144,2)</f>
        <v>20.59</v>
      </c>
      <c r="P144" s="236">
        <v>0</v>
      </c>
      <c r="Q144" s="236">
        <f>ROUND(E144*P144,2)</f>
        <v>0</v>
      </c>
      <c r="R144" s="238" t="s">
        <v>234</v>
      </c>
      <c r="S144" s="238" t="s">
        <v>178</v>
      </c>
      <c r="T144" s="239" t="s">
        <v>178</v>
      </c>
      <c r="U144" s="222">
        <v>0.38441999999999998</v>
      </c>
      <c r="V144" s="222">
        <f>ROUND(E144*U144,2)</f>
        <v>33.06</v>
      </c>
      <c r="W144" s="222"/>
      <c r="X144" s="222" t="s">
        <v>235</v>
      </c>
      <c r="Y144" s="222" t="s">
        <v>181</v>
      </c>
      <c r="Z144" s="212"/>
      <c r="AA144" s="212"/>
      <c r="AB144" s="212"/>
      <c r="AC144" s="212"/>
      <c r="AD144" s="212"/>
      <c r="AE144" s="212"/>
      <c r="AF144" s="212"/>
      <c r="AG144" s="212" t="s">
        <v>236</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
      <c r="A145" s="219"/>
      <c r="B145" s="220"/>
      <c r="C145" s="244" t="s">
        <v>958</v>
      </c>
      <c r="D145" s="223"/>
      <c r="E145" s="224">
        <v>86</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183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33.75" outlineLevel="1" x14ac:dyDescent="0.2">
      <c r="A146" s="233">
        <v>36</v>
      </c>
      <c r="B146" s="234" t="s">
        <v>959</v>
      </c>
      <c r="C146" s="243" t="s">
        <v>960</v>
      </c>
      <c r="D146" s="235" t="s">
        <v>500</v>
      </c>
      <c r="E146" s="236">
        <v>6</v>
      </c>
      <c r="F146" s="237"/>
      <c r="G146" s="238">
        <f>ROUND(E146*F146,2)</f>
        <v>0</v>
      </c>
      <c r="H146" s="237">
        <v>5955.76</v>
      </c>
      <c r="I146" s="238">
        <f>ROUND(E146*H146,2)</f>
        <v>35734.559999999998</v>
      </c>
      <c r="J146" s="237">
        <v>134.24</v>
      </c>
      <c r="K146" s="238">
        <f>ROUND(E146*J146,2)</f>
        <v>805.44</v>
      </c>
      <c r="L146" s="238">
        <v>21</v>
      </c>
      <c r="M146" s="238">
        <f>G146*(1+L146/100)</f>
        <v>0</v>
      </c>
      <c r="N146" s="236">
        <v>7.9899999999999999E-2</v>
      </c>
      <c r="O146" s="236">
        <f>ROUND(E146*N146,2)</f>
        <v>0.48</v>
      </c>
      <c r="P146" s="236">
        <v>0</v>
      </c>
      <c r="Q146" s="236">
        <f>ROUND(E146*P146,2)</f>
        <v>0</v>
      </c>
      <c r="R146" s="238" t="s">
        <v>234</v>
      </c>
      <c r="S146" s="238" t="s">
        <v>178</v>
      </c>
      <c r="T146" s="239" t="s">
        <v>178</v>
      </c>
      <c r="U146" s="222">
        <v>0.25051000000000001</v>
      </c>
      <c r="V146" s="222">
        <f>ROUND(E146*U146,2)</f>
        <v>1.5</v>
      </c>
      <c r="W146" s="222"/>
      <c r="X146" s="222" t="s">
        <v>235</v>
      </c>
      <c r="Y146" s="222" t="s">
        <v>181</v>
      </c>
      <c r="Z146" s="212"/>
      <c r="AA146" s="212"/>
      <c r="AB146" s="212"/>
      <c r="AC146" s="212"/>
      <c r="AD146" s="212"/>
      <c r="AE146" s="212"/>
      <c r="AF146" s="212"/>
      <c r="AG146" s="212" t="s">
        <v>236</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
      <c r="A147" s="219"/>
      <c r="B147" s="220"/>
      <c r="C147" s="244" t="s">
        <v>961</v>
      </c>
      <c r="D147" s="223"/>
      <c r="E147" s="224">
        <v>6</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183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2.5" outlineLevel="1" x14ac:dyDescent="0.2">
      <c r="A148" s="233">
        <v>37</v>
      </c>
      <c r="B148" s="234" t="s">
        <v>502</v>
      </c>
      <c r="C148" s="243" t="s">
        <v>503</v>
      </c>
      <c r="D148" s="235" t="s">
        <v>500</v>
      </c>
      <c r="E148" s="236">
        <v>54</v>
      </c>
      <c r="F148" s="237"/>
      <c r="G148" s="238">
        <f>ROUND(E148*F148,2)</f>
        <v>0</v>
      </c>
      <c r="H148" s="237">
        <v>384.4</v>
      </c>
      <c r="I148" s="238">
        <f>ROUND(E148*H148,2)</f>
        <v>20757.599999999999</v>
      </c>
      <c r="J148" s="237">
        <v>11.1</v>
      </c>
      <c r="K148" s="238">
        <f>ROUND(E148*J148,2)</f>
        <v>599.4</v>
      </c>
      <c r="L148" s="238">
        <v>21</v>
      </c>
      <c r="M148" s="238">
        <f>G148*(1+L148/100)</f>
        <v>0</v>
      </c>
      <c r="N148" s="236">
        <v>1.3699999999999999E-3</v>
      </c>
      <c r="O148" s="236">
        <f>ROUND(E148*N148,2)</f>
        <v>7.0000000000000007E-2</v>
      </c>
      <c r="P148" s="236">
        <v>0</v>
      </c>
      <c r="Q148" s="236">
        <f>ROUND(E148*P148,2)</f>
        <v>0</v>
      </c>
      <c r="R148" s="238" t="s">
        <v>234</v>
      </c>
      <c r="S148" s="238" t="s">
        <v>178</v>
      </c>
      <c r="T148" s="239" t="s">
        <v>178</v>
      </c>
      <c r="U148" s="222">
        <v>0.02</v>
      </c>
      <c r="V148" s="222">
        <f>ROUND(E148*U148,2)</f>
        <v>1.08</v>
      </c>
      <c r="W148" s="222"/>
      <c r="X148" s="222" t="s">
        <v>235</v>
      </c>
      <c r="Y148" s="222" t="s">
        <v>181</v>
      </c>
      <c r="Z148" s="212"/>
      <c r="AA148" s="212"/>
      <c r="AB148" s="212"/>
      <c r="AC148" s="212"/>
      <c r="AD148" s="212"/>
      <c r="AE148" s="212"/>
      <c r="AF148" s="212"/>
      <c r="AG148" s="212" t="s">
        <v>236</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44" t="s">
        <v>962</v>
      </c>
      <c r="D149" s="223"/>
      <c r="E149" s="224">
        <v>54</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183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ht="22.5" outlineLevel="1" x14ac:dyDescent="0.2">
      <c r="A150" s="233">
        <v>38</v>
      </c>
      <c r="B150" s="234" t="s">
        <v>505</v>
      </c>
      <c r="C150" s="243" t="s">
        <v>506</v>
      </c>
      <c r="D150" s="235" t="s">
        <v>500</v>
      </c>
      <c r="E150" s="236">
        <v>178</v>
      </c>
      <c r="F150" s="237"/>
      <c r="G150" s="238">
        <f>ROUND(E150*F150,2)</f>
        <v>0</v>
      </c>
      <c r="H150" s="237">
        <v>664.25</v>
      </c>
      <c r="I150" s="238">
        <f>ROUND(E150*H150,2)</f>
        <v>118236.5</v>
      </c>
      <c r="J150" s="237">
        <v>27.75</v>
      </c>
      <c r="K150" s="238">
        <f>ROUND(E150*J150,2)</f>
        <v>4939.5</v>
      </c>
      <c r="L150" s="238">
        <v>21</v>
      </c>
      <c r="M150" s="238">
        <f>G150*(1+L150/100)</f>
        <v>0</v>
      </c>
      <c r="N150" s="236">
        <v>3.47E-3</v>
      </c>
      <c r="O150" s="236">
        <f>ROUND(E150*N150,2)</f>
        <v>0.62</v>
      </c>
      <c r="P150" s="236">
        <v>0</v>
      </c>
      <c r="Q150" s="236">
        <f>ROUND(E150*P150,2)</f>
        <v>0</v>
      </c>
      <c r="R150" s="238" t="s">
        <v>234</v>
      </c>
      <c r="S150" s="238" t="s">
        <v>178</v>
      </c>
      <c r="T150" s="239" t="s">
        <v>178</v>
      </c>
      <c r="U150" s="222">
        <v>0.05</v>
      </c>
      <c r="V150" s="222">
        <f>ROUND(E150*U150,2)</f>
        <v>8.9</v>
      </c>
      <c r="W150" s="222"/>
      <c r="X150" s="222" t="s">
        <v>235</v>
      </c>
      <c r="Y150" s="222" t="s">
        <v>181</v>
      </c>
      <c r="Z150" s="212"/>
      <c r="AA150" s="212"/>
      <c r="AB150" s="212"/>
      <c r="AC150" s="212"/>
      <c r="AD150" s="212"/>
      <c r="AE150" s="212"/>
      <c r="AF150" s="212"/>
      <c r="AG150" s="212" t="s">
        <v>236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44" t="s">
        <v>963</v>
      </c>
      <c r="D151" s="223"/>
      <c r="E151" s="224">
        <v>172</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183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44" t="s">
        <v>961</v>
      </c>
      <c r="D152" s="223"/>
      <c r="E152" s="224">
        <v>6</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183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2.5" outlineLevel="1" x14ac:dyDescent="0.2">
      <c r="A153" s="233">
        <v>39</v>
      </c>
      <c r="B153" s="234" t="s">
        <v>520</v>
      </c>
      <c r="C153" s="243" t="s">
        <v>521</v>
      </c>
      <c r="D153" s="235" t="s">
        <v>233</v>
      </c>
      <c r="E153" s="236">
        <v>88</v>
      </c>
      <c r="F153" s="237"/>
      <c r="G153" s="238">
        <f>ROUND(E153*F153,2)</f>
        <v>0</v>
      </c>
      <c r="H153" s="237">
        <v>842</v>
      </c>
      <c r="I153" s="238">
        <f>ROUND(E153*H153,2)</f>
        <v>74096</v>
      </c>
      <c r="J153" s="237">
        <v>0</v>
      </c>
      <c r="K153" s="238">
        <f>ROUND(E153*J153,2)</f>
        <v>0</v>
      </c>
      <c r="L153" s="238">
        <v>21</v>
      </c>
      <c r="M153" s="238">
        <f>G153*(1+L153/100)</f>
        <v>0</v>
      </c>
      <c r="N153" s="236">
        <v>0.17824000000000001</v>
      </c>
      <c r="O153" s="236">
        <f>ROUND(E153*N153,2)</f>
        <v>15.69</v>
      </c>
      <c r="P153" s="236">
        <v>0</v>
      </c>
      <c r="Q153" s="236">
        <f>ROUND(E153*P153,2)</f>
        <v>0</v>
      </c>
      <c r="R153" s="238" t="s">
        <v>445</v>
      </c>
      <c r="S153" s="238" t="s">
        <v>178</v>
      </c>
      <c r="T153" s="239" t="s">
        <v>178</v>
      </c>
      <c r="U153" s="222">
        <v>0</v>
      </c>
      <c r="V153" s="222">
        <f>ROUND(E153*U153,2)</f>
        <v>0</v>
      </c>
      <c r="W153" s="222"/>
      <c r="X153" s="222" t="s">
        <v>446</v>
      </c>
      <c r="Y153" s="222" t="s">
        <v>181</v>
      </c>
      <c r="Z153" s="212"/>
      <c r="AA153" s="212"/>
      <c r="AB153" s="212"/>
      <c r="AC153" s="212"/>
      <c r="AD153" s="212"/>
      <c r="AE153" s="212"/>
      <c r="AF153" s="212"/>
      <c r="AG153" s="212" t="s">
        <v>447</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
      <c r="A154" s="219"/>
      <c r="B154" s="220"/>
      <c r="C154" s="244" t="s">
        <v>964</v>
      </c>
      <c r="D154" s="223"/>
      <c r="E154" s="224">
        <v>80</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183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44" t="s">
        <v>965</v>
      </c>
      <c r="D155" s="223"/>
      <c r="E155" s="224">
        <v>8</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183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33">
        <v>40</v>
      </c>
      <c r="B156" s="234" t="s">
        <v>523</v>
      </c>
      <c r="C156" s="243" t="s">
        <v>524</v>
      </c>
      <c r="D156" s="235" t="s">
        <v>233</v>
      </c>
      <c r="E156" s="236">
        <v>1298</v>
      </c>
      <c r="F156" s="237"/>
      <c r="G156" s="238">
        <f>ROUND(E156*F156,2)</f>
        <v>0</v>
      </c>
      <c r="H156" s="237">
        <v>461.5</v>
      </c>
      <c r="I156" s="238">
        <f>ROUND(E156*H156,2)</f>
        <v>599027</v>
      </c>
      <c r="J156" s="237">
        <v>0</v>
      </c>
      <c r="K156" s="238">
        <f>ROUND(E156*J156,2)</f>
        <v>0</v>
      </c>
      <c r="L156" s="238">
        <v>21</v>
      </c>
      <c r="M156" s="238">
        <f>G156*(1+L156/100)</f>
        <v>0</v>
      </c>
      <c r="N156" s="236">
        <v>0.13100000000000001</v>
      </c>
      <c r="O156" s="236">
        <f>ROUND(E156*N156,2)</f>
        <v>170.04</v>
      </c>
      <c r="P156" s="236">
        <v>0</v>
      </c>
      <c r="Q156" s="236">
        <f>ROUND(E156*P156,2)</f>
        <v>0</v>
      </c>
      <c r="R156" s="238" t="s">
        <v>445</v>
      </c>
      <c r="S156" s="238" t="s">
        <v>178</v>
      </c>
      <c r="T156" s="239" t="s">
        <v>178</v>
      </c>
      <c r="U156" s="222">
        <v>0</v>
      </c>
      <c r="V156" s="222">
        <f>ROUND(E156*U156,2)</f>
        <v>0</v>
      </c>
      <c r="W156" s="222"/>
      <c r="X156" s="222" t="s">
        <v>446</v>
      </c>
      <c r="Y156" s="222" t="s">
        <v>181</v>
      </c>
      <c r="Z156" s="212"/>
      <c r="AA156" s="212"/>
      <c r="AB156" s="212"/>
      <c r="AC156" s="212"/>
      <c r="AD156" s="212"/>
      <c r="AE156" s="212"/>
      <c r="AF156" s="212"/>
      <c r="AG156" s="212" t="s">
        <v>447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
      <c r="A157" s="219"/>
      <c r="B157" s="220"/>
      <c r="C157" s="244" t="s">
        <v>941</v>
      </c>
      <c r="D157" s="223"/>
      <c r="E157" s="224">
        <v>1180</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183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44" t="s">
        <v>966</v>
      </c>
      <c r="D158" s="223"/>
      <c r="E158" s="224">
        <v>118</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183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33">
        <v>41</v>
      </c>
      <c r="B159" s="234" t="s">
        <v>526</v>
      </c>
      <c r="C159" s="243" t="s">
        <v>527</v>
      </c>
      <c r="D159" s="235" t="s">
        <v>233</v>
      </c>
      <c r="E159" s="236">
        <v>165</v>
      </c>
      <c r="F159" s="237"/>
      <c r="G159" s="238">
        <f>ROUND(E159*F159,2)</f>
        <v>0</v>
      </c>
      <c r="H159" s="237">
        <v>533</v>
      </c>
      <c r="I159" s="238">
        <f>ROUND(E159*H159,2)</f>
        <v>87945</v>
      </c>
      <c r="J159" s="237">
        <v>0</v>
      </c>
      <c r="K159" s="238">
        <f>ROUND(E159*J159,2)</f>
        <v>0</v>
      </c>
      <c r="L159" s="238">
        <v>21</v>
      </c>
      <c r="M159" s="238">
        <f>G159*(1+L159/100)</f>
        <v>0</v>
      </c>
      <c r="N159" s="236">
        <v>0.17499999999999999</v>
      </c>
      <c r="O159" s="236">
        <f>ROUND(E159*N159,2)</f>
        <v>28.88</v>
      </c>
      <c r="P159" s="236">
        <v>0</v>
      </c>
      <c r="Q159" s="236">
        <f>ROUND(E159*P159,2)</f>
        <v>0</v>
      </c>
      <c r="R159" s="238" t="s">
        <v>445</v>
      </c>
      <c r="S159" s="238" t="s">
        <v>178</v>
      </c>
      <c r="T159" s="239" t="s">
        <v>178</v>
      </c>
      <c r="U159" s="222">
        <v>0</v>
      </c>
      <c r="V159" s="222">
        <f>ROUND(E159*U159,2)</f>
        <v>0</v>
      </c>
      <c r="W159" s="222"/>
      <c r="X159" s="222" t="s">
        <v>446</v>
      </c>
      <c r="Y159" s="222" t="s">
        <v>181</v>
      </c>
      <c r="Z159" s="212"/>
      <c r="AA159" s="212"/>
      <c r="AB159" s="212"/>
      <c r="AC159" s="212"/>
      <c r="AD159" s="212"/>
      <c r="AE159" s="212"/>
      <c r="AF159" s="212"/>
      <c r="AG159" s="212" t="s">
        <v>447</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
      <c r="A160" s="219"/>
      <c r="B160" s="220"/>
      <c r="C160" s="244" t="s">
        <v>967</v>
      </c>
      <c r="D160" s="223"/>
      <c r="E160" s="224">
        <v>150</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183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
      <c r="A161" s="219"/>
      <c r="B161" s="220"/>
      <c r="C161" s="244" t="s">
        <v>968</v>
      </c>
      <c r="D161" s="223"/>
      <c r="E161" s="224">
        <v>15</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183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x14ac:dyDescent="0.2">
      <c r="A162" s="226" t="s">
        <v>173</v>
      </c>
      <c r="B162" s="227" t="s">
        <v>127</v>
      </c>
      <c r="C162" s="242" t="s">
        <v>128</v>
      </c>
      <c r="D162" s="228"/>
      <c r="E162" s="229"/>
      <c r="F162" s="230"/>
      <c r="G162" s="230">
        <f>SUMIF(AG163:AG176,"&lt;&gt;NOR",G163:G176)</f>
        <v>0</v>
      </c>
      <c r="H162" s="230"/>
      <c r="I162" s="230">
        <f>SUM(I163:I176)</f>
        <v>11322.24</v>
      </c>
      <c r="J162" s="230"/>
      <c r="K162" s="230">
        <f>SUM(K163:K176)</f>
        <v>2051.16</v>
      </c>
      <c r="L162" s="230"/>
      <c r="M162" s="230">
        <f>SUM(M163:M176)</f>
        <v>0</v>
      </c>
      <c r="N162" s="229"/>
      <c r="O162" s="229">
        <f>SUM(O163:O176)</f>
        <v>0.05</v>
      </c>
      <c r="P162" s="229"/>
      <c r="Q162" s="229">
        <f>SUM(Q163:Q176)</f>
        <v>0</v>
      </c>
      <c r="R162" s="230"/>
      <c r="S162" s="230"/>
      <c r="T162" s="231"/>
      <c r="U162" s="225"/>
      <c r="V162" s="225">
        <f>SUM(V163:V176)</f>
        <v>3.69</v>
      </c>
      <c r="W162" s="225"/>
      <c r="X162" s="225"/>
      <c r="Y162" s="225"/>
      <c r="AG162" t="s">
        <v>174</v>
      </c>
    </row>
    <row r="163" spans="1:60" outlineLevel="1" x14ac:dyDescent="0.2">
      <c r="A163" s="233">
        <v>42</v>
      </c>
      <c r="B163" s="234" t="s">
        <v>969</v>
      </c>
      <c r="C163" s="243" t="s">
        <v>970</v>
      </c>
      <c r="D163" s="235" t="s">
        <v>261</v>
      </c>
      <c r="E163" s="236">
        <v>24</v>
      </c>
      <c r="F163" s="237"/>
      <c r="G163" s="238">
        <f>ROUND(E163*F163,2)</f>
        <v>0</v>
      </c>
      <c r="H163" s="237">
        <v>0.21</v>
      </c>
      <c r="I163" s="238">
        <f>ROUND(E163*H163,2)</f>
        <v>5.04</v>
      </c>
      <c r="J163" s="237">
        <v>36.590000000000003</v>
      </c>
      <c r="K163" s="238">
        <f>ROUND(E163*J163,2)</f>
        <v>878.16</v>
      </c>
      <c r="L163" s="238">
        <v>21</v>
      </c>
      <c r="M163" s="238">
        <f>G163*(1+L163/100)</f>
        <v>0</v>
      </c>
      <c r="N163" s="236">
        <v>0</v>
      </c>
      <c r="O163" s="236">
        <f>ROUND(E163*N163,2)</f>
        <v>0</v>
      </c>
      <c r="P163" s="236">
        <v>0</v>
      </c>
      <c r="Q163" s="236">
        <f>ROUND(E163*P163,2)</f>
        <v>0</v>
      </c>
      <c r="R163" s="238" t="s">
        <v>948</v>
      </c>
      <c r="S163" s="238" t="s">
        <v>178</v>
      </c>
      <c r="T163" s="239" t="s">
        <v>178</v>
      </c>
      <c r="U163" s="222">
        <v>6.6000000000000003E-2</v>
      </c>
      <c r="V163" s="222">
        <f>ROUND(E163*U163,2)</f>
        <v>1.58</v>
      </c>
      <c r="W163" s="222"/>
      <c r="X163" s="222" t="s">
        <v>235</v>
      </c>
      <c r="Y163" s="222" t="s">
        <v>181</v>
      </c>
      <c r="Z163" s="212"/>
      <c r="AA163" s="212"/>
      <c r="AB163" s="212"/>
      <c r="AC163" s="212"/>
      <c r="AD163" s="212"/>
      <c r="AE163" s="212"/>
      <c r="AF163" s="212"/>
      <c r="AG163" s="212" t="s">
        <v>236</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
      <c r="A164" s="219"/>
      <c r="B164" s="220"/>
      <c r="C164" s="257" t="s">
        <v>971</v>
      </c>
      <c r="D164" s="249"/>
      <c r="E164" s="249"/>
      <c r="F164" s="249"/>
      <c r="G164" s="249"/>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238</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
      <c r="A165" s="219"/>
      <c r="B165" s="220"/>
      <c r="C165" s="244" t="s">
        <v>972</v>
      </c>
      <c r="D165" s="223"/>
      <c r="E165" s="224">
        <v>24</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183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22.5" outlineLevel="1" x14ac:dyDescent="0.2">
      <c r="A166" s="233">
        <v>43</v>
      </c>
      <c r="B166" s="234" t="s">
        <v>973</v>
      </c>
      <c r="C166" s="243" t="s">
        <v>974</v>
      </c>
      <c r="D166" s="235" t="s">
        <v>500</v>
      </c>
      <c r="E166" s="236">
        <v>12</v>
      </c>
      <c r="F166" s="237"/>
      <c r="G166" s="238">
        <f>ROUND(E166*F166,2)</f>
        <v>0</v>
      </c>
      <c r="H166" s="237">
        <v>0.65</v>
      </c>
      <c r="I166" s="238">
        <f>ROUND(E166*H166,2)</f>
        <v>7.8</v>
      </c>
      <c r="J166" s="237">
        <v>97.75</v>
      </c>
      <c r="K166" s="238">
        <f>ROUND(E166*J166,2)</f>
        <v>1173</v>
      </c>
      <c r="L166" s="238">
        <v>21</v>
      </c>
      <c r="M166" s="238">
        <f>G166*(1+L166/100)</f>
        <v>0</v>
      </c>
      <c r="N166" s="236">
        <v>1.0000000000000001E-5</v>
      </c>
      <c r="O166" s="236">
        <f>ROUND(E166*N166,2)</f>
        <v>0</v>
      </c>
      <c r="P166" s="236">
        <v>0</v>
      </c>
      <c r="Q166" s="236">
        <f>ROUND(E166*P166,2)</f>
        <v>0</v>
      </c>
      <c r="R166" s="238" t="s">
        <v>948</v>
      </c>
      <c r="S166" s="238" t="s">
        <v>178</v>
      </c>
      <c r="T166" s="239" t="s">
        <v>178</v>
      </c>
      <c r="U166" s="222">
        <v>0.17599999999999999</v>
      </c>
      <c r="V166" s="222">
        <f>ROUND(E166*U166,2)</f>
        <v>2.11</v>
      </c>
      <c r="W166" s="222"/>
      <c r="X166" s="222" t="s">
        <v>235</v>
      </c>
      <c r="Y166" s="222" t="s">
        <v>181</v>
      </c>
      <c r="Z166" s="212"/>
      <c r="AA166" s="212"/>
      <c r="AB166" s="212"/>
      <c r="AC166" s="212"/>
      <c r="AD166" s="212"/>
      <c r="AE166" s="212"/>
      <c r="AF166" s="212"/>
      <c r="AG166" s="212" t="s">
        <v>236</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
      <c r="A167" s="219"/>
      <c r="B167" s="220"/>
      <c r="C167" s="257" t="s">
        <v>949</v>
      </c>
      <c r="D167" s="249"/>
      <c r="E167" s="249"/>
      <c r="F167" s="249"/>
      <c r="G167" s="249"/>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238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
      <c r="A168" s="219"/>
      <c r="B168" s="220"/>
      <c r="C168" s="244" t="s">
        <v>975</v>
      </c>
      <c r="D168" s="223"/>
      <c r="E168" s="224">
        <v>12</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183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22.5" outlineLevel="1" x14ac:dyDescent="0.2">
      <c r="A169" s="233">
        <v>44</v>
      </c>
      <c r="B169" s="234" t="s">
        <v>976</v>
      </c>
      <c r="C169" s="243" t="s">
        <v>977</v>
      </c>
      <c r="D169" s="235" t="s">
        <v>500</v>
      </c>
      <c r="E169" s="236">
        <v>6</v>
      </c>
      <c r="F169" s="237"/>
      <c r="G169" s="238">
        <f>ROUND(E169*F169,2)</f>
        <v>0</v>
      </c>
      <c r="H169" s="237">
        <v>456</v>
      </c>
      <c r="I169" s="238">
        <f>ROUND(E169*H169,2)</f>
        <v>2736</v>
      </c>
      <c r="J169" s="237">
        <v>0</v>
      </c>
      <c r="K169" s="238">
        <f>ROUND(E169*J169,2)</f>
        <v>0</v>
      </c>
      <c r="L169" s="238">
        <v>21</v>
      </c>
      <c r="M169" s="238">
        <f>G169*(1+L169/100)</f>
        <v>0</v>
      </c>
      <c r="N169" s="236">
        <v>2.3E-3</v>
      </c>
      <c r="O169" s="236">
        <f>ROUND(E169*N169,2)</f>
        <v>0.01</v>
      </c>
      <c r="P169" s="236">
        <v>0</v>
      </c>
      <c r="Q169" s="236">
        <f>ROUND(E169*P169,2)</f>
        <v>0</v>
      </c>
      <c r="R169" s="238" t="s">
        <v>445</v>
      </c>
      <c r="S169" s="238" t="s">
        <v>178</v>
      </c>
      <c r="T169" s="239" t="s">
        <v>178</v>
      </c>
      <c r="U169" s="222">
        <v>0</v>
      </c>
      <c r="V169" s="222">
        <f>ROUND(E169*U169,2)</f>
        <v>0</v>
      </c>
      <c r="W169" s="222"/>
      <c r="X169" s="222" t="s">
        <v>446</v>
      </c>
      <c r="Y169" s="222" t="s">
        <v>181</v>
      </c>
      <c r="Z169" s="212"/>
      <c r="AA169" s="212"/>
      <c r="AB169" s="212"/>
      <c r="AC169" s="212"/>
      <c r="AD169" s="212"/>
      <c r="AE169" s="212"/>
      <c r="AF169" s="212"/>
      <c r="AG169" s="212" t="s">
        <v>447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
      <c r="A170" s="219"/>
      <c r="B170" s="220"/>
      <c r="C170" s="244" t="s">
        <v>978</v>
      </c>
      <c r="D170" s="223"/>
      <c r="E170" s="224">
        <v>6</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183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22.5" outlineLevel="1" x14ac:dyDescent="0.2">
      <c r="A171" s="233">
        <v>45</v>
      </c>
      <c r="B171" s="234" t="s">
        <v>979</v>
      </c>
      <c r="C171" s="243" t="s">
        <v>980</v>
      </c>
      <c r="D171" s="235" t="s">
        <v>500</v>
      </c>
      <c r="E171" s="236">
        <v>6</v>
      </c>
      <c r="F171" s="237"/>
      <c r="G171" s="238">
        <f>ROUND(E171*F171,2)</f>
        <v>0</v>
      </c>
      <c r="H171" s="237">
        <v>1220</v>
      </c>
      <c r="I171" s="238">
        <f>ROUND(E171*H171,2)</f>
        <v>7320</v>
      </c>
      <c r="J171" s="237">
        <v>0</v>
      </c>
      <c r="K171" s="238">
        <f>ROUND(E171*J171,2)</f>
        <v>0</v>
      </c>
      <c r="L171" s="238">
        <v>21</v>
      </c>
      <c r="M171" s="238">
        <f>G171*(1+L171/100)</f>
        <v>0</v>
      </c>
      <c r="N171" s="236">
        <v>6.8999999999999999E-3</v>
      </c>
      <c r="O171" s="236">
        <f>ROUND(E171*N171,2)</f>
        <v>0.04</v>
      </c>
      <c r="P171" s="236">
        <v>0</v>
      </c>
      <c r="Q171" s="236">
        <f>ROUND(E171*P171,2)</f>
        <v>0</v>
      </c>
      <c r="R171" s="238" t="s">
        <v>445</v>
      </c>
      <c r="S171" s="238" t="s">
        <v>178</v>
      </c>
      <c r="T171" s="239" t="s">
        <v>178</v>
      </c>
      <c r="U171" s="222">
        <v>0</v>
      </c>
      <c r="V171" s="222">
        <f>ROUND(E171*U171,2)</f>
        <v>0</v>
      </c>
      <c r="W171" s="222"/>
      <c r="X171" s="222" t="s">
        <v>446</v>
      </c>
      <c r="Y171" s="222" t="s">
        <v>181</v>
      </c>
      <c r="Z171" s="212"/>
      <c r="AA171" s="212"/>
      <c r="AB171" s="212"/>
      <c r="AC171" s="212"/>
      <c r="AD171" s="212"/>
      <c r="AE171" s="212"/>
      <c r="AF171" s="212"/>
      <c r="AG171" s="212" t="s">
        <v>447</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
      <c r="A172" s="219"/>
      <c r="B172" s="220"/>
      <c r="C172" s="244" t="s">
        <v>978</v>
      </c>
      <c r="D172" s="223"/>
      <c r="E172" s="224">
        <v>6</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183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1" x14ac:dyDescent="0.2">
      <c r="A173" s="233">
        <v>46</v>
      </c>
      <c r="B173" s="234" t="s">
        <v>981</v>
      </c>
      <c r="C173" s="243" t="s">
        <v>982</v>
      </c>
      <c r="D173" s="235" t="s">
        <v>500</v>
      </c>
      <c r="E173" s="236">
        <v>6</v>
      </c>
      <c r="F173" s="237"/>
      <c r="G173" s="238">
        <f>ROUND(E173*F173,2)</f>
        <v>0</v>
      </c>
      <c r="H173" s="237">
        <v>97.4</v>
      </c>
      <c r="I173" s="238">
        <f>ROUND(E173*H173,2)</f>
        <v>584.4</v>
      </c>
      <c r="J173" s="237">
        <v>0</v>
      </c>
      <c r="K173" s="238">
        <f>ROUND(E173*J173,2)</f>
        <v>0</v>
      </c>
      <c r="L173" s="238">
        <v>21</v>
      </c>
      <c r="M173" s="238">
        <f>G173*(1+L173/100)</f>
        <v>0</v>
      </c>
      <c r="N173" s="236">
        <v>3.2000000000000003E-4</v>
      </c>
      <c r="O173" s="236">
        <f>ROUND(E173*N173,2)</f>
        <v>0</v>
      </c>
      <c r="P173" s="236">
        <v>0</v>
      </c>
      <c r="Q173" s="236">
        <f>ROUND(E173*P173,2)</f>
        <v>0</v>
      </c>
      <c r="R173" s="238" t="s">
        <v>445</v>
      </c>
      <c r="S173" s="238" t="s">
        <v>178</v>
      </c>
      <c r="T173" s="239" t="s">
        <v>178</v>
      </c>
      <c r="U173" s="222">
        <v>0</v>
      </c>
      <c r="V173" s="222">
        <f>ROUND(E173*U173,2)</f>
        <v>0</v>
      </c>
      <c r="W173" s="222"/>
      <c r="X173" s="222" t="s">
        <v>446</v>
      </c>
      <c r="Y173" s="222" t="s">
        <v>181</v>
      </c>
      <c r="Z173" s="212"/>
      <c r="AA173" s="212"/>
      <c r="AB173" s="212"/>
      <c r="AC173" s="212"/>
      <c r="AD173" s="212"/>
      <c r="AE173" s="212"/>
      <c r="AF173" s="212"/>
      <c r="AG173" s="212" t="s">
        <v>447</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
      <c r="A174" s="219"/>
      <c r="B174" s="220"/>
      <c r="C174" s="244" t="s">
        <v>978</v>
      </c>
      <c r="D174" s="223"/>
      <c r="E174" s="224">
        <v>6</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183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2.5" outlineLevel="1" x14ac:dyDescent="0.2">
      <c r="A175" s="233">
        <v>47</v>
      </c>
      <c r="B175" s="234" t="s">
        <v>983</v>
      </c>
      <c r="C175" s="243" t="s">
        <v>984</v>
      </c>
      <c r="D175" s="235" t="s">
        <v>500</v>
      </c>
      <c r="E175" s="236">
        <v>6</v>
      </c>
      <c r="F175" s="237"/>
      <c r="G175" s="238">
        <f>ROUND(E175*F175,2)</f>
        <v>0</v>
      </c>
      <c r="H175" s="237">
        <v>111.5</v>
      </c>
      <c r="I175" s="238">
        <f>ROUND(E175*H175,2)</f>
        <v>669</v>
      </c>
      <c r="J175" s="237">
        <v>0</v>
      </c>
      <c r="K175" s="238">
        <f>ROUND(E175*J175,2)</f>
        <v>0</v>
      </c>
      <c r="L175" s="238">
        <v>21</v>
      </c>
      <c r="M175" s="238">
        <f>G175*(1+L175/100)</f>
        <v>0</v>
      </c>
      <c r="N175" s="236">
        <v>4.8000000000000001E-4</v>
      </c>
      <c r="O175" s="236">
        <f>ROUND(E175*N175,2)</f>
        <v>0</v>
      </c>
      <c r="P175" s="236">
        <v>0</v>
      </c>
      <c r="Q175" s="236">
        <f>ROUND(E175*P175,2)</f>
        <v>0</v>
      </c>
      <c r="R175" s="238" t="s">
        <v>445</v>
      </c>
      <c r="S175" s="238" t="s">
        <v>178</v>
      </c>
      <c r="T175" s="239" t="s">
        <v>178</v>
      </c>
      <c r="U175" s="222">
        <v>0</v>
      </c>
      <c r="V175" s="222">
        <f>ROUND(E175*U175,2)</f>
        <v>0</v>
      </c>
      <c r="W175" s="222"/>
      <c r="X175" s="222" t="s">
        <v>446</v>
      </c>
      <c r="Y175" s="222" t="s">
        <v>181</v>
      </c>
      <c r="Z175" s="212"/>
      <c r="AA175" s="212"/>
      <c r="AB175" s="212"/>
      <c r="AC175" s="212"/>
      <c r="AD175" s="212"/>
      <c r="AE175" s="212"/>
      <c r="AF175" s="212"/>
      <c r="AG175" s="212" t="s">
        <v>447</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
      <c r="A176" s="219"/>
      <c r="B176" s="220"/>
      <c r="C176" s="244" t="s">
        <v>978</v>
      </c>
      <c r="D176" s="223"/>
      <c r="E176" s="224">
        <v>6</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183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x14ac:dyDescent="0.2">
      <c r="A177" s="226" t="s">
        <v>173</v>
      </c>
      <c r="B177" s="227" t="s">
        <v>129</v>
      </c>
      <c r="C177" s="242" t="s">
        <v>130</v>
      </c>
      <c r="D177" s="228"/>
      <c r="E177" s="229"/>
      <c r="F177" s="230"/>
      <c r="G177" s="230">
        <f>SUMIF(AG178:AG184,"&lt;&gt;NOR",G178:G184)</f>
        <v>0</v>
      </c>
      <c r="H177" s="230"/>
      <c r="I177" s="230">
        <f>SUM(I178:I184)</f>
        <v>3322.58</v>
      </c>
      <c r="J177" s="230"/>
      <c r="K177" s="230">
        <f>SUM(K178:K184)</f>
        <v>684.22</v>
      </c>
      <c r="L177" s="230"/>
      <c r="M177" s="230">
        <f>SUM(M178:M184)</f>
        <v>0</v>
      </c>
      <c r="N177" s="229"/>
      <c r="O177" s="229">
        <f>SUM(O178:O184)</f>
        <v>1.0900000000000001</v>
      </c>
      <c r="P177" s="229"/>
      <c r="Q177" s="229">
        <f>SUM(Q178:Q184)</f>
        <v>0</v>
      </c>
      <c r="R177" s="230"/>
      <c r="S177" s="230"/>
      <c r="T177" s="231"/>
      <c r="U177" s="225"/>
      <c r="V177" s="225">
        <f>SUM(V178:V184)</f>
        <v>1.5</v>
      </c>
      <c r="W177" s="225"/>
      <c r="X177" s="225"/>
      <c r="Y177" s="225"/>
      <c r="AG177" t="s">
        <v>174</v>
      </c>
    </row>
    <row r="178" spans="1:60" outlineLevel="1" x14ac:dyDescent="0.2">
      <c r="A178" s="233">
        <v>48</v>
      </c>
      <c r="B178" s="234" t="s">
        <v>530</v>
      </c>
      <c r="C178" s="243" t="s">
        <v>531</v>
      </c>
      <c r="D178" s="235" t="s">
        <v>277</v>
      </c>
      <c r="E178" s="236">
        <v>0.64800000000000002</v>
      </c>
      <c r="F178" s="237"/>
      <c r="G178" s="238">
        <f>ROUND(E178*F178,2)</f>
        <v>0</v>
      </c>
      <c r="H178" s="237">
        <v>1182.99</v>
      </c>
      <c r="I178" s="238">
        <f>ROUND(E178*H178,2)</f>
        <v>766.58</v>
      </c>
      <c r="J178" s="237">
        <v>417.01</v>
      </c>
      <c r="K178" s="238">
        <f>ROUND(E178*J178,2)</f>
        <v>270.22000000000003</v>
      </c>
      <c r="L178" s="238">
        <v>21</v>
      </c>
      <c r="M178" s="238">
        <f>G178*(1+L178/100)</f>
        <v>0</v>
      </c>
      <c r="N178" s="236">
        <v>1.665</v>
      </c>
      <c r="O178" s="236">
        <f>ROUND(E178*N178,2)</f>
        <v>1.08</v>
      </c>
      <c r="P178" s="236">
        <v>0</v>
      </c>
      <c r="Q178" s="236">
        <f>ROUND(E178*P178,2)</f>
        <v>0</v>
      </c>
      <c r="R178" s="238" t="s">
        <v>465</v>
      </c>
      <c r="S178" s="238" t="s">
        <v>178</v>
      </c>
      <c r="T178" s="239" t="s">
        <v>178</v>
      </c>
      <c r="U178" s="222">
        <v>0.92</v>
      </c>
      <c r="V178" s="222">
        <f>ROUND(E178*U178,2)</f>
        <v>0.6</v>
      </c>
      <c r="W178" s="222"/>
      <c r="X178" s="222" t="s">
        <v>235</v>
      </c>
      <c r="Y178" s="222" t="s">
        <v>181</v>
      </c>
      <c r="Z178" s="212"/>
      <c r="AA178" s="212"/>
      <c r="AB178" s="212"/>
      <c r="AC178" s="212"/>
      <c r="AD178" s="212"/>
      <c r="AE178" s="212"/>
      <c r="AF178" s="212"/>
      <c r="AG178" s="212" t="s">
        <v>532</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
      <c r="A179" s="219"/>
      <c r="B179" s="220"/>
      <c r="C179" s="257" t="s">
        <v>533</v>
      </c>
      <c r="D179" s="249"/>
      <c r="E179" s="249"/>
      <c r="F179" s="249"/>
      <c r="G179" s="249"/>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238</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
      <c r="A180" s="219"/>
      <c r="B180" s="220"/>
      <c r="C180" s="244" t="s">
        <v>985</v>
      </c>
      <c r="D180" s="223"/>
      <c r="E180" s="224">
        <v>0.64800000000000002</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183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33">
        <v>49</v>
      </c>
      <c r="B181" s="234" t="s">
        <v>535</v>
      </c>
      <c r="C181" s="243" t="s">
        <v>536</v>
      </c>
      <c r="D181" s="235" t="s">
        <v>261</v>
      </c>
      <c r="E181" s="236">
        <v>18</v>
      </c>
      <c r="F181" s="237"/>
      <c r="G181" s="238">
        <f>ROUND(E181*F181,2)</f>
        <v>0</v>
      </c>
      <c r="H181" s="237">
        <v>0</v>
      </c>
      <c r="I181" s="238">
        <f>ROUND(E181*H181,2)</f>
        <v>0</v>
      </c>
      <c r="J181" s="237">
        <v>23</v>
      </c>
      <c r="K181" s="238">
        <f>ROUND(E181*J181,2)</f>
        <v>414</v>
      </c>
      <c r="L181" s="238">
        <v>21</v>
      </c>
      <c r="M181" s="238">
        <f>G181*(1+L181/100)</f>
        <v>0</v>
      </c>
      <c r="N181" s="236">
        <v>0</v>
      </c>
      <c r="O181" s="236">
        <f>ROUND(E181*N181,2)</f>
        <v>0</v>
      </c>
      <c r="P181" s="236">
        <v>0</v>
      </c>
      <c r="Q181" s="236">
        <f>ROUND(E181*P181,2)</f>
        <v>0</v>
      </c>
      <c r="R181" s="238"/>
      <c r="S181" s="238" t="s">
        <v>178</v>
      </c>
      <c r="T181" s="239" t="s">
        <v>178</v>
      </c>
      <c r="U181" s="222">
        <v>0.05</v>
      </c>
      <c r="V181" s="222">
        <f>ROUND(E181*U181,2)</f>
        <v>0.9</v>
      </c>
      <c r="W181" s="222"/>
      <c r="X181" s="222" t="s">
        <v>235</v>
      </c>
      <c r="Y181" s="222" t="s">
        <v>181</v>
      </c>
      <c r="Z181" s="212"/>
      <c r="AA181" s="212"/>
      <c r="AB181" s="212"/>
      <c r="AC181" s="212"/>
      <c r="AD181" s="212"/>
      <c r="AE181" s="212"/>
      <c r="AF181" s="212"/>
      <c r="AG181" s="212" t="s">
        <v>532</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
      <c r="A182" s="219"/>
      <c r="B182" s="220"/>
      <c r="C182" s="244" t="s">
        <v>986</v>
      </c>
      <c r="D182" s="223"/>
      <c r="E182" s="224">
        <v>18</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183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33">
        <v>50</v>
      </c>
      <c r="B183" s="234" t="s">
        <v>538</v>
      </c>
      <c r="C183" s="243" t="s">
        <v>539</v>
      </c>
      <c r="D183" s="235" t="s">
        <v>261</v>
      </c>
      <c r="E183" s="236">
        <v>18</v>
      </c>
      <c r="F183" s="237"/>
      <c r="G183" s="238">
        <f>ROUND(E183*F183,2)</f>
        <v>0</v>
      </c>
      <c r="H183" s="237">
        <v>142</v>
      </c>
      <c r="I183" s="238">
        <f>ROUND(E183*H183,2)</f>
        <v>2556</v>
      </c>
      <c r="J183" s="237">
        <v>0</v>
      </c>
      <c r="K183" s="238">
        <f>ROUND(E183*J183,2)</f>
        <v>0</v>
      </c>
      <c r="L183" s="238">
        <v>21</v>
      </c>
      <c r="M183" s="238">
        <f>G183*(1+L183/100)</f>
        <v>0</v>
      </c>
      <c r="N183" s="236">
        <v>8.0000000000000004E-4</v>
      </c>
      <c r="O183" s="236">
        <f>ROUND(E183*N183,2)</f>
        <v>0.01</v>
      </c>
      <c r="P183" s="236">
        <v>0</v>
      </c>
      <c r="Q183" s="236">
        <f>ROUND(E183*P183,2)</f>
        <v>0</v>
      </c>
      <c r="R183" s="238" t="s">
        <v>445</v>
      </c>
      <c r="S183" s="238" t="s">
        <v>178</v>
      </c>
      <c r="T183" s="239" t="s">
        <v>178</v>
      </c>
      <c r="U183" s="222">
        <v>0</v>
      </c>
      <c r="V183" s="222">
        <f>ROUND(E183*U183,2)</f>
        <v>0</v>
      </c>
      <c r="W183" s="222"/>
      <c r="X183" s="222" t="s">
        <v>446</v>
      </c>
      <c r="Y183" s="222" t="s">
        <v>181</v>
      </c>
      <c r="Z183" s="212"/>
      <c r="AA183" s="212"/>
      <c r="AB183" s="212"/>
      <c r="AC183" s="212"/>
      <c r="AD183" s="212"/>
      <c r="AE183" s="212"/>
      <c r="AF183" s="212"/>
      <c r="AG183" s="212" t="s">
        <v>540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
      <c r="A184" s="219"/>
      <c r="B184" s="220"/>
      <c r="C184" s="244" t="s">
        <v>986</v>
      </c>
      <c r="D184" s="223"/>
      <c r="E184" s="224">
        <v>18</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183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x14ac:dyDescent="0.2">
      <c r="A185" s="226" t="s">
        <v>173</v>
      </c>
      <c r="B185" s="227" t="s">
        <v>131</v>
      </c>
      <c r="C185" s="242" t="s">
        <v>132</v>
      </c>
      <c r="D185" s="228"/>
      <c r="E185" s="229"/>
      <c r="F185" s="230"/>
      <c r="G185" s="230">
        <f>SUMIF(AG186:AG237,"&lt;&gt;NOR",G186:G237)</f>
        <v>0</v>
      </c>
      <c r="H185" s="230"/>
      <c r="I185" s="230">
        <f>SUM(I186:I237)</f>
        <v>1294204.6200000001</v>
      </c>
      <c r="J185" s="230"/>
      <c r="K185" s="230">
        <f>SUM(K186:K237)</f>
        <v>591440.88</v>
      </c>
      <c r="L185" s="230"/>
      <c r="M185" s="230">
        <f>SUM(M186:M237)</f>
        <v>0</v>
      </c>
      <c r="N185" s="229"/>
      <c r="O185" s="229">
        <f>SUM(O186:O237)</f>
        <v>781.29000000000008</v>
      </c>
      <c r="P185" s="229"/>
      <c r="Q185" s="229">
        <f>SUM(Q186:Q237)</f>
        <v>0</v>
      </c>
      <c r="R185" s="230"/>
      <c r="S185" s="230"/>
      <c r="T185" s="231"/>
      <c r="U185" s="225"/>
      <c r="V185" s="225">
        <f>SUM(V186:V237)</f>
        <v>817.94</v>
      </c>
      <c r="W185" s="225"/>
      <c r="X185" s="225"/>
      <c r="Y185" s="225"/>
      <c r="AG185" t="s">
        <v>174</v>
      </c>
    </row>
    <row r="186" spans="1:60" outlineLevel="1" x14ac:dyDescent="0.2">
      <c r="A186" s="233">
        <v>51</v>
      </c>
      <c r="B186" s="234" t="s">
        <v>541</v>
      </c>
      <c r="C186" s="243" t="s">
        <v>542</v>
      </c>
      <c r="D186" s="235" t="s">
        <v>261</v>
      </c>
      <c r="E186" s="236">
        <v>90</v>
      </c>
      <c r="F186" s="237"/>
      <c r="G186" s="238">
        <f>ROUND(E186*F186,2)</f>
        <v>0</v>
      </c>
      <c r="H186" s="237">
        <v>28.97</v>
      </c>
      <c r="I186" s="238">
        <f>ROUND(E186*H186,2)</f>
        <v>2607.3000000000002</v>
      </c>
      <c r="J186" s="237">
        <v>11.73</v>
      </c>
      <c r="K186" s="238">
        <f>ROUND(E186*J186,2)</f>
        <v>1055.7</v>
      </c>
      <c r="L186" s="238">
        <v>21</v>
      </c>
      <c r="M186" s="238">
        <f>G186*(1+L186/100)</f>
        <v>0</v>
      </c>
      <c r="N186" s="236">
        <v>9.0000000000000006E-5</v>
      </c>
      <c r="O186" s="236">
        <f>ROUND(E186*N186,2)</f>
        <v>0.01</v>
      </c>
      <c r="P186" s="236">
        <v>0</v>
      </c>
      <c r="Q186" s="236">
        <f>ROUND(E186*P186,2)</f>
        <v>0</v>
      </c>
      <c r="R186" s="238" t="s">
        <v>234</v>
      </c>
      <c r="S186" s="238" t="s">
        <v>178</v>
      </c>
      <c r="T186" s="239" t="s">
        <v>178</v>
      </c>
      <c r="U186" s="222">
        <v>2.1999999999999999E-2</v>
      </c>
      <c r="V186" s="222">
        <f>ROUND(E186*U186,2)</f>
        <v>1.98</v>
      </c>
      <c r="W186" s="222"/>
      <c r="X186" s="222" t="s">
        <v>235</v>
      </c>
      <c r="Y186" s="222" t="s">
        <v>181</v>
      </c>
      <c r="Z186" s="212"/>
      <c r="AA186" s="212"/>
      <c r="AB186" s="212"/>
      <c r="AC186" s="212"/>
      <c r="AD186" s="212"/>
      <c r="AE186" s="212"/>
      <c r="AF186" s="212"/>
      <c r="AG186" s="212" t="s">
        <v>236</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
      <c r="A187" s="219"/>
      <c r="B187" s="220"/>
      <c r="C187" s="244" t="s">
        <v>987</v>
      </c>
      <c r="D187" s="223"/>
      <c r="E187" s="224">
        <v>62</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183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44" t="s">
        <v>988</v>
      </c>
      <c r="D188" s="223"/>
      <c r="E188" s="224">
        <v>28</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183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33">
        <v>52</v>
      </c>
      <c r="B189" s="234" t="s">
        <v>549</v>
      </c>
      <c r="C189" s="243" t="s">
        <v>550</v>
      </c>
      <c r="D189" s="235" t="s">
        <v>261</v>
      </c>
      <c r="E189" s="236">
        <v>90</v>
      </c>
      <c r="F189" s="237"/>
      <c r="G189" s="238">
        <f>ROUND(E189*F189,2)</f>
        <v>0</v>
      </c>
      <c r="H189" s="237">
        <v>0.62</v>
      </c>
      <c r="I189" s="238">
        <f>ROUND(E189*H189,2)</f>
        <v>55.8</v>
      </c>
      <c r="J189" s="237">
        <v>6.08</v>
      </c>
      <c r="K189" s="238">
        <f>ROUND(E189*J189,2)</f>
        <v>547.20000000000005</v>
      </c>
      <c r="L189" s="238">
        <v>21</v>
      </c>
      <c r="M189" s="238">
        <f>G189*(1+L189/100)</f>
        <v>0</v>
      </c>
      <c r="N189" s="236">
        <v>0</v>
      </c>
      <c r="O189" s="236">
        <f>ROUND(E189*N189,2)</f>
        <v>0</v>
      </c>
      <c r="P189" s="236">
        <v>0</v>
      </c>
      <c r="Q189" s="236">
        <f>ROUND(E189*P189,2)</f>
        <v>0</v>
      </c>
      <c r="R189" s="238" t="s">
        <v>234</v>
      </c>
      <c r="S189" s="238" t="s">
        <v>178</v>
      </c>
      <c r="T189" s="239" t="s">
        <v>178</v>
      </c>
      <c r="U189" s="222">
        <v>1.2E-2</v>
      </c>
      <c r="V189" s="222">
        <f>ROUND(E189*U189,2)</f>
        <v>1.08</v>
      </c>
      <c r="W189" s="222"/>
      <c r="X189" s="222" t="s">
        <v>235</v>
      </c>
      <c r="Y189" s="222" t="s">
        <v>181</v>
      </c>
      <c r="Z189" s="212"/>
      <c r="AA189" s="212"/>
      <c r="AB189" s="212"/>
      <c r="AC189" s="212"/>
      <c r="AD189" s="212"/>
      <c r="AE189" s="212"/>
      <c r="AF189" s="212"/>
      <c r="AG189" s="212" t="s">
        <v>236</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
      <c r="A190" s="219"/>
      <c r="B190" s="220"/>
      <c r="C190" s="257" t="s">
        <v>551</v>
      </c>
      <c r="D190" s="249"/>
      <c r="E190" s="249"/>
      <c r="F190" s="249"/>
      <c r="G190" s="249"/>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238</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
      <c r="A191" s="219"/>
      <c r="B191" s="220"/>
      <c r="C191" s="244" t="s">
        <v>987</v>
      </c>
      <c r="D191" s="223"/>
      <c r="E191" s="224">
        <v>62</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183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44" t="s">
        <v>988</v>
      </c>
      <c r="D192" s="223"/>
      <c r="E192" s="224">
        <v>28</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183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ht="22.5" outlineLevel="1" x14ac:dyDescent="0.2">
      <c r="A193" s="233">
        <v>53</v>
      </c>
      <c r="B193" s="234" t="s">
        <v>554</v>
      </c>
      <c r="C193" s="243" t="s">
        <v>555</v>
      </c>
      <c r="D193" s="235" t="s">
        <v>261</v>
      </c>
      <c r="E193" s="236">
        <v>399</v>
      </c>
      <c r="F193" s="237"/>
      <c r="G193" s="238">
        <f>ROUND(E193*F193,2)</f>
        <v>0</v>
      </c>
      <c r="H193" s="237">
        <v>74.27</v>
      </c>
      <c r="I193" s="238">
        <f>ROUND(E193*H193,2)</f>
        <v>29633.73</v>
      </c>
      <c r="J193" s="237">
        <v>141.22999999999999</v>
      </c>
      <c r="K193" s="238">
        <f>ROUND(E193*J193,2)</f>
        <v>56350.77</v>
      </c>
      <c r="L193" s="238">
        <v>21</v>
      </c>
      <c r="M193" s="238">
        <f>G193*(1+L193/100)</f>
        <v>0</v>
      </c>
      <c r="N193" s="236">
        <v>5.9049999999999998E-2</v>
      </c>
      <c r="O193" s="236">
        <f>ROUND(E193*N193,2)</f>
        <v>23.56</v>
      </c>
      <c r="P193" s="236">
        <v>0</v>
      </c>
      <c r="Q193" s="236">
        <f>ROUND(E193*P193,2)</f>
        <v>0</v>
      </c>
      <c r="R193" s="238" t="s">
        <v>234</v>
      </c>
      <c r="S193" s="238" t="s">
        <v>178</v>
      </c>
      <c r="T193" s="239" t="s">
        <v>178</v>
      </c>
      <c r="U193" s="222">
        <v>0.26</v>
      </c>
      <c r="V193" s="222">
        <f>ROUND(E193*U193,2)</f>
        <v>103.74</v>
      </c>
      <c r="W193" s="222"/>
      <c r="X193" s="222" t="s">
        <v>235</v>
      </c>
      <c r="Y193" s="222" t="s">
        <v>181</v>
      </c>
      <c r="Z193" s="212"/>
      <c r="AA193" s="212"/>
      <c r="AB193" s="212"/>
      <c r="AC193" s="212"/>
      <c r="AD193" s="212"/>
      <c r="AE193" s="212"/>
      <c r="AF193" s="212"/>
      <c r="AG193" s="212" t="s">
        <v>236</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2.5" outlineLevel="2" x14ac:dyDescent="0.2">
      <c r="A194" s="219"/>
      <c r="B194" s="220"/>
      <c r="C194" s="244" t="s">
        <v>989</v>
      </c>
      <c r="D194" s="223"/>
      <c r="E194" s="224">
        <v>399</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183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33">
        <v>54</v>
      </c>
      <c r="B195" s="234" t="s">
        <v>270</v>
      </c>
      <c r="C195" s="243" t="s">
        <v>271</v>
      </c>
      <c r="D195" s="235" t="s">
        <v>261</v>
      </c>
      <c r="E195" s="236">
        <v>471</v>
      </c>
      <c r="F195" s="237"/>
      <c r="G195" s="238">
        <f>ROUND(E195*F195,2)</f>
        <v>0</v>
      </c>
      <c r="H195" s="237">
        <v>87.16</v>
      </c>
      <c r="I195" s="238">
        <f>ROUND(E195*H195,2)</f>
        <v>41052.36</v>
      </c>
      <c r="J195" s="237">
        <v>69.34</v>
      </c>
      <c r="K195" s="238">
        <f>ROUND(E195*J195,2)</f>
        <v>32659.14</v>
      </c>
      <c r="L195" s="238">
        <v>21</v>
      </c>
      <c r="M195" s="238">
        <f>G195*(1+L195/100)</f>
        <v>0</v>
      </c>
      <c r="N195" s="236">
        <v>0</v>
      </c>
      <c r="O195" s="236">
        <f>ROUND(E195*N195,2)</f>
        <v>0</v>
      </c>
      <c r="P195" s="236">
        <v>0</v>
      </c>
      <c r="Q195" s="236">
        <f>ROUND(E195*P195,2)</f>
        <v>0</v>
      </c>
      <c r="R195" s="238" t="s">
        <v>234</v>
      </c>
      <c r="S195" s="238" t="s">
        <v>178</v>
      </c>
      <c r="T195" s="239" t="s">
        <v>178</v>
      </c>
      <c r="U195" s="222">
        <v>7.3999999999999996E-2</v>
      </c>
      <c r="V195" s="222">
        <f>ROUND(E195*U195,2)</f>
        <v>34.85</v>
      </c>
      <c r="W195" s="222"/>
      <c r="X195" s="222" t="s">
        <v>235</v>
      </c>
      <c r="Y195" s="222" t="s">
        <v>181</v>
      </c>
      <c r="Z195" s="212"/>
      <c r="AA195" s="212"/>
      <c r="AB195" s="212"/>
      <c r="AC195" s="212"/>
      <c r="AD195" s="212"/>
      <c r="AE195" s="212"/>
      <c r="AF195" s="212"/>
      <c r="AG195" s="212" t="s">
        <v>236</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
      <c r="A196" s="219"/>
      <c r="B196" s="220"/>
      <c r="C196" s="257" t="s">
        <v>272</v>
      </c>
      <c r="D196" s="249"/>
      <c r="E196" s="249"/>
      <c r="F196" s="249"/>
      <c r="G196" s="249"/>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238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2.5" outlineLevel="2" x14ac:dyDescent="0.2">
      <c r="A197" s="219"/>
      <c r="B197" s="220"/>
      <c r="C197" s="244" t="s">
        <v>990</v>
      </c>
      <c r="D197" s="223"/>
      <c r="E197" s="224">
        <v>399</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183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44" t="s">
        <v>952</v>
      </c>
      <c r="D198" s="223"/>
      <c r="E198" s="224">
        <v>36</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183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44" t="s">
        <v>991</v>
      </c>
      <c r="D199" s="223"/>
      <c r="E199" s="224">
        <v>36</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183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2.5" outlineLevel="1" x14ac:dyDescent="0.2">
      <c r="A200" s="233">
        <v>55</v>
      </c>
      <c r="B200" s="234" t="s">
        <v>561</v>
      </c>
      <c r="C200" s="243" t="s">
        <v>562</v>
      </c>
      <c r="D200" s="235" t="s">
        <v>261</v>
      </c>
      <c r="E200" s="236">
        <v>1999</v>
      </c>
      <c r="F200" s="237"/>
      <c r="G200" s="238">
        <f>ROUND(E200*F200,2)</f>
        <v>0</v>
      </c>
      <c r="H200" s="237">
        <v>213.79</v>
      </c>
      <c r="I200" s="238">
        <f>ROUND(E200*H200,2)</f>
        <v>427366.21</v>
      </c>
      <c r="J200" s="237">
        <v>181.21</v>
      </c>
      <c r="K200" s="238">
        <f>ROUND(E200*J200,2)</f>
        <v>362238.79</v>
      </c>
      <c r="L200" s="238">
        <v>21</v>
      </c>
      <c r="M200" s="238">
        <f>G200*(1+L200/100)</f>
        <v>0</v>
      </c>
      <c r="N200" s="236">
        <v>0.188</v>
      </c>
      <c r="O200" s="236">
        <f>ROUND(E200*N200,2)</f>
        <v>375.81</v>
      </c>
      <c r="P200" s="236">
        <v>0</v>
      </c>
      <c r="Q200" s="236">
        <f>ROUND(E200*P200,2)</f>
        <v>0</v>
      </c>
      <c r="R200" s="238"/>
      <c r="S200" s="238" t="s">
        <v>186</v>
      </c>
      <c r="T200" s="239" t="s">
        <v>179</v>
      </c>
      <c r="U200" s="222">
        <v>0.27200000000000002</v>
      </c>
      <c r="V200" s="222">
        <f>ROUND(E200*U200,2)</f>
        <v>543.73</v>
      </c>
      <c r="W200" s="222"/>
      <c r="X200" s="222" t="s">
        <v>235</v>
      </c>
      <c r="Y200" s="222" t="s">
        <v>181</v>
      </c>
      <c r="Z200" s="212"/>
      <c r="AA200" s="212"/>
      <c r="AB200" s="212"/>
      <c r="AC200" s="212"/>
      <c r="AD200" s="212"/>
      <c r="AE200" s="212"/>
      <c r="AF200" s="212"/>
      <c r="AG200" s="212" t="s">
        <v>236</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
      <c r="A201" s="219"/>
      <c r="B201" s="220"/>
      <c r="C201" s="244" t="s">
        <v>263</v>
      </c>
      <c r="D201" s="223"/>
      <c r="E201" s="224"/>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183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44" t="s">
        <v>992</v>
      </c>
      <c r="D202" s="223"/>
      <c r="E202" s="224">
        <v>1600</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183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44" t="s">
        <v>993</v>
      </c>
      <c r="D203" s="223"/>
      <c r="E203" s="224">
        <v>209</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183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44" t="s">
        <v>994</v>
      </c>
      <c r="D204" s="223"/>
      <c r="E204" s="224">
        <v>126</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183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
      <c r="A205" s="219"/>
      <c r="B205" s="220"/>
      <c r="C205" s="244" t="s">
        <v>995</v>
      </c>
      <c r="D205" s="223"/>
      <c r="E205" s="224">
        <v>64</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183</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33">
        <v>56</v>
      </c>
      <c r="B206" s="234" t="s">
        <v>568</v>
      </c>
      <c r="C206" s="243" t="s">
        <v>569</v>
      </c>
      <c r="D206" s="235" t="s">
        <v>277</v>
      </c>
      <c r="E206" s="236">
        <v>91.93</v>
      </c>
      <c r="F206" s="237"/>
      <c r="G206" s="238">
        <f>ROUND(E206*F206,2)</f>
        <v>0</v>
      </c>
      <c r="H206" s="237">
        <v>2979.75</v>
      </c>
      <c r="I206" s="238">
        <f>ROUND(E206*H206,2)</f>
        <v>273928.42</v>
      </c>
      <c r="J206" s="237">
        <v>910.25</v>
      </c>
      <c r="K206" s="238">
        <f>ROUND(E206*J206,2)</f>
        <v>83679.28</v>
      </c>
      <c r="L206" s="238">
        <v>21</v>
      </c>
      <c r="M206" s="238">
        <f>G206*(1+L206/100)</f>
        <v>0</v>
      </c>
      <c r="N206" s="236">
        <v>2.5249999999999999</v>
      </c>
      <c r="O206" s="236">
        <f>ROUND(E206*N206,2)</f>
        <v>232.12</v>
      </c>
      <c r="P206" s="236">
        <v>0</v>
      </c>
      <c r="Q206" s="236">
        <f>ROUND(E206*P206,2)</f>
        <v>0</v>
      </c>
      <c r="R206" s="238"/>
      <c r="S206" s="238" t="s">
        <v>186</v>
      </c>
      <c r="T206" s="239" t="s">
        <v>179</v>
      </c>
      <c r="U206" s="222">
        <v>1.4419999999999999</v>
      </c>
      <c r="V206" s="222">
        <f>ROUND(E206*U206,2)</f>
        <v>132.56</v>
      </c>
      <c r="W206" s="222"/>
      <c r="X206" s="222" t="s">
        <v>235</v>
      </c>
      <c r="Y206" s="222" t="s">
        <v>181</v>
      </c>
      <c r="Z206" s="212"/>
      <c r="AA206" s="212"/>
      <c r="AB206" s="212"/>
      <c r="AC206" s="212"/>
      <c r="AD206" s="212"/>
      <c r="AE206" s="212"/>
      <c r="AF206" s="212"/>
      <c r="AG206" s="212" t="s">
        <v>236</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
      <c r="A207" s="219"/>
      <c r="B207" s="220"/>
      <c r="C207" s="244" t="s">
        <v>263</v>
      </c>
      <c r="D207" s="223"/>
      <c r="E207" s="224"/>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183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44" t="s">
        <v>996</v>
      </c>
      <c r="D208" s="223"/>
      <c r="E208" s="224">
        <v>64</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183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
      <c r="A209" s="219"/>
      <c r="B209" s="220"/>
      <c r="C209" s="244" t="s">
        <v>997</v>
      </c>
      <c r="D209" s="223"/>
      <c r="E209" s="224">
        <v>8.36</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183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
      <c r="A210" s="219"/>
      <c r="B210" s="220"/>
      <c r="C210" s="244" t="s">
        <v>998</v>
      </c>
      <c r="D210" s="223"/>
      <c r="E210" s="224">
        <v>5.04</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183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44" t="s">
        <v>999</v>
      </c>
      <c r="D211" s="223"/>
      <c r="E211" s="224">
        <v>2.56</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183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44" t="s">
        <v>1000</v>
      </c>
      <c r="D212" s="223"/>
      <c r="E212" s="224">
        <v>11.97</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183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33">
        <v>57</v>
      </c>
      <c r="B213" s="234" t="s">
        <v>577</v>
      </c>
      <c r="C213" s="243" t="s">
        <v>578</v>
      </c>
      <c r="D213" s="235" t="s">
        <v>579</v>
      </c>
      <c r="E213" s="236">
        <v>19</v>
      </c>
      <c r="F213" s="237"/>
      <c r="G213" s="238">
        <f>ROUND(E213*F213,2)</f>
        <v>0</v>
      </c>
      <c r="H213" s="237">
        <v>0</v>
      </c>
      <c r="I213" s="238">
        <f>ROUND(E213*H213,2)</f>
        <v>0</v>
      </c>
      <c r="J213" s="237">
        <v>2890</v>
      </c>
      <c r="K213" s="238">
        <f>ROUND(E213*J213,2)</f>
        <v>54910</v>
      </c>
      <c r="L213" s="238">
        <v>21</v>
      </c>
      <c r="M213" s="238">
        <f>G213*(1+L213/100)</f>
        <v>0</v>
      </c>
      <c r="N213" s="236">
        <v>0</v>
      </c>
      <c r="O213" s="236">
        <f>ROUND(E213*N213,2)</f>
        <v>0</v>
      </c>
      <c r="P213" s="236">
        <v>0</v>
      </c>
      <c r="Q213" s="236">
        <f>ROUND(E213*P213,2)</f>
        <v>0</v>
      </c>
      <c r="R213" s="238"/>
      <c r="S213" s="238" t="s">
        <v>186</v>
      </c>
      <c r="T213" s="239" t="s">
        <v>179</v>
      </c>
      <c r="U213" s="222">
        <v>0</v>
      </c>
      <c r="V213" s="222">
        <f>ROUND(E213*U213,2)</f>
        <v>0</v>
      </c>
      <c r="W213" s="222"/>
      <c r="X213" s="222" t="s">
        <v>235</v>
      </c>
      <c r="Y213" s="222" t="s">
        <v>181</v>
      </c>
      <c r="Z213" s="212"/>
      <c r="AA213" s="212"/>
      <c r="AB213" s="212"/>
      <c r="AC213" s="212"/>
      <c r="AD213" s="212"/>
      <c r="AE213" s="212"/>
      <c r="AF213" s="212"/>
      <c r="AG213" s="212" t="s">
        <v>236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
      <c r="A214" s="219"/>
      <c r="B214" s="220"/>
      <c r="C214" s="244" t="s">
        <v>1001</v>
      </c>
      <c r="D214" s="223"/>
      <c r="E214" s="224">
        <v>19</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183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ht="22.5" outlineLevel="1" x14ac:dyDescent="0.2">
      <c r="A215" s="233">
        <v>58</v>
      </c>
      <c r="B215" s="234" t="s">
        <v>581</v>
      </c>
      <c r="C215" s="243" t="s">
        <v>582</v>
      </c>
      <c r="D215" s="235" t="s">
        <v>500</v>
      </c>
      <c r="E215" s="236">
        <v>877.8</v>
      </c>
      <c r="F215" s="237"/>
      <c r="G215" s="238">
        <f>ROUND(E215*F215,2)</f>
        <v>0</v>
      </c>
      <c r="H215" s="237">
        <v>110.5</v>
      </c>
      <c r="I215" s="238">
        <f>ROUND(E215*H215,2)</f>
        <v>96996.9</v>
      </c>
      <c r="J215" s="237">
        <v>0</v>
      </c>
      <c r="K215" s="238">
        <f>ROUND(E215*J215,2)</f>
        <v>0</v>
      </c>
      <c r="L215" s="238">
        <v>21</v>
      </c>
      <c r="M215" s="238">
        <f>G215*(1+L215/100)</f>
        <v>0</v>
      </c>
      <c r="N215" s="236">
        <v>2.7E-2</v>
      </c>
      <c r="O215" s="236">
        <f>ROUND(E215*N215,2)</f>
        <v>23.7</v>
      </c>
      <c r="P215" s="236">
        <v>0</v>
      </c>
      <c r="Q215" s="236">
        <f>ROUND(E215*P215,2)</f>
        <v>0</v>
      </c>
      <c r="R215" s="238" t="s">
        <v>445</v>
      </c>
      <c r="S215" s="238" t="s">
        <v>178</v>
      </c>
      <c r="T215" s="239" t="s">
        <v>178</v>
      </c>
      <c r="U215" s="222">
        <v>0</v>
      </c>
      <c r="V215" s="222">
        <f>ROUND(E215*U215,2)</f>
        <v>0</v>
      </c>
      <c r="W215" s="222"/>
      <c r="X215" s="222" t="s">
        <v>446</v>
      </c>
      <c r="Y215" s="222" t="s">
        <v>181</v>
      </c>
      <c r="Z215" s="212"/>
      <c r="AA215" s="212"/>
      <c r="AB215" s="212"/>
      <c r="AC215" s="212"/>
      <c r="AD215" s="212"/>
      <c r="AE215" s="212"/>
      <c r="AF215" s="212"/>
      <c r="AG215" s="212" t="s">
        <v>447</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ht="22.5" outlineLevel="2" x14ac:dyDescent="0.2">
      <c r="A216" s="219"/>
      <c r="B216" s="220"/>
      <c r="C216" s="244" t="s">
        <v>1002</v>
      </c>
      <c r="D216" s="223"/>
      <c r="E216" s="224">
        <v>798</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183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44" t="s">
        <v>1003</v>
      </c>
      <c r="D217" s="223"/>
      <c r="E217" s="224">
        <v>79.8</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183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2.5" outlineLevel="1" x14ac:dyDescent="0.2">
      <c r="A218" s="233">
        <v>59</v>
      </c>
      <c r="B218" s="234" t="s">
        <v>585</v>
      </c>
      <c r="C218" s="243" t="s">
        <v>586</v>
      </c>
      <c r="D218" s="235" t="s">
        <v>500</v>
      </c>
      <c r="E218" s="236">
        <v>1760</v>
      </c>
      <c r="F218" s="237"/>
      <c r="G218" s="238">
        <f>ROUND(E218*F218,2)</f>
        <v>0</v>
      </c>
      <c r="H218" s="237">
        <v>175.5</v>
      </c>
      <c r="I218" s="238">
        <f>ROUND(E218*H218,2)</f>
        <v>308880</v>
      </c>
      <c r="J218" s="237">
        <v>0</v>
      </c>
      <c r="K218" s="238">
        <f>ROUND(E218*J218,2)</f>
        <v>0</v>
      </c>
      <c r="L218" s="238">
        <v>21</v>
      </c>
      <c r="M218" s="238">
        <f>G218*(1+L218/100)</f>
        <v>0</v>
      </c>
      <c r="N218" s="236">
        <v>5.4699999999999999E-2</v>
      </c>
      <c r="O218" s="236">
        <f>ROUND(E218*N218,2)</f>
        <v>96.27</v>
      </c>
      <c r="P218" s="236">
        <v>0</v>
      </c>
      <c r="Q218" s="236">
        <f>ROUND(E218*P218,2)</f>
        <v>0</v>
      </c>
      <c r="R218" s="238" t="s">
        <v>445</v>
      </c>
      <c r="S218" s="238" t="s">
        <v>178</v>
      </c>
      <c r="T218" s="239" t="s">
        <v>178</v>
      </c>
      <c r="U218" s="222">
        <v>0</v>
      </c>
      <c r="V218" s="222">
        <f>ROUND(E218*U218,2)</f>
        <v>0</v>
      </c>
      <c r="W218" s="222"/>
      <c r="X218" s="222" t="s">
        <v>446</v>
      </c>
      <c r="Y218" s="222" t="s">
        <v>181</v>
      </c>
      <c r="Z218" s="212"/>
      <c r="AA218" s="212"/>
      <c r="AB218" s="212"/>
      <c r="AC218" s="212"/>
      <c r="AD218" s="212"/>
      <c r="AE218" s="212"/>
      <c r="AF218" s="212"/>
      <c r="AG218" s="212" t="s">
        <v>447</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
      <c r="A219" s="219"/>
      <c r="B219" s="220"/>
      <c r="C219" s="244" t="s">
        <v>263</v>
      </c>
      <c r="D219" s="223"/>
      <c r="E219" s="224"/>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183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44" t="s">
        <v>992</v>
      </c>
      <c r="D220" s="223"/>
      <c r="E220" s="224">
        <v>1600</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183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44" t="s">
        <v>1004</v>
      </c>
      <c r="D221" s="223"/>
      <c r="E221" s="224">
        <v>160</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183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2.5" outlineLevel="1" x14ac:dyDescent="0.2">
      <c r="A222" s="233">
        <v>60</v>
      </c>
      <c r="B222" s="234" t="s">
        <v>588</v>
      </c>
      <c r="C222" s="243" t="s">
        <v>589</v>
      </c>
      <c r="D222" s="235" t="s">
        <v>500</v>
      </c>
      <c r="E222" s="236">
        <v>229.9</v>
      </c>
      <c r="F222" s="237"/>
      <c r="G222" s="238">
        <f>ROUND(E222*F222,2)</f>
        <v>0</v>
      </c>
      <c r="H222" s="237">
        <v>224</v>
      </c>
      <c r="I222" s="238">
        <f>ROUND(E222*H222,2)</f>
        <v>51497.599999999999</v>
      </c>
      <c r="J222" s="237">
        <v>0</v>
      </c>
      <c r="K222" s="238">
        <f>ROUND(E222*J222,2)</f>
        <v>0</v>
      </c>
      <c r="L222" s="238">
        <v>21</v>
      </c>
      <c r="M222" s="238">
        <f>G222*(1+L222/100)</f>
        <v>0</v>
      </c>
      <c r="N222" s="236">
        <v>8.0100000000000005E-2</v>
      </c>
      <c r="O222" s="236">
        <f>ROUND(E222*N222,2)</f>
        <v>18.41</v>
      </c>
      <c r="P222" s="236">
        <v>0</v>
      </c>
      <c r="Q222" s="236">
        <f>ROUND(E222*P222,2)</f>
        <v>0</v>
      </c>
      <c r="R222" s="238" t="s">
        <v>445</v>
      </c>
      <c r="S222" s="238" t="s">
        <v>178</v>
      </c>
      <c r="T222" s="239" t="s">
        <v>178</v>
      </c>
      <c r="U222" s="222">
        <v>0</v>
      </c>
      <c r="V222" s="222">
        <f>ROUND(E222*U222,2)</f>
        <v>0</v>
      </c>
      <c r="W222" s="222"/>
      <c r="X222" s="222" t="s">
        <v>446</v>
      </c>
      <c r="Y222" s="222" t="s">
        <v>181</v>
      </c>
      <c r="Z222" s="212"/>
      <c r="AA222" s="212"/>
      <c r="AB222" s="212"/>
      <c r="AC222" s="212"/>
      <c r="AD222" s="212"/>
      <c r="AE222" s="212"/>
      <c r="AF222" s="212"/>
      <c r="AG222" s="212" t="s">
        <v>447</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
      <c r="A223" s="219"/>
      <c r="B223" s="220"/>
      <c r="C223" s="244" t="s">
        <v>263</v>
      </c>
      <c r="D223" s="223"/>
      <c r="E223" s="224"/>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183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44" t="s">
        <v>993</v>
      </c>
      <c r="D224" s="223"/>
      <c r="E224" s="224">
        <v>209</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183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44" t="s">
        <v>1005</v>
      </c>
      <c r="D225" s="223"/>
      <c r="E225" s="224">
        <v>20.9</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183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22.5" outlineLevel="1" x14ac:dyDescent="0.2">
      <c r="A226" s="233">
        <v>61</v>
      </c>
      <c r="B226" s="234" t="s">
        <v>591</v>
      </c>
      <c r="C226" s="243" t="s">
        <v>592</v>
      </c>
      <c r="D226" s="235" t="s">
        <v>500</v>
      </c>
      <c r="E226" s="236">
        <v>138.6</v>
      </c>
      <c r="F226" s="237"/>
      <c r="G226" s="238">
        <f>ROUND(E226*F226,2)</f>
        <v>0</v>
      </c>
      <c r="H226" s="237">
        <v>181.5</v>
      </c>
      <c r="I226" s="238">
        <f>ROUND(E226*H226,2)</f>
        <v>25155.9</v>
      </c>
      <c r="J226" s="237">
        <v>0</v>
      </c>
      <c r="K226" s="238">
        <f>ROUND(E226*J226,2)</f>
        <v>0</v>
      </c>
      <c r="L226" s="238">
        <v>21</v>
      </c>
      <c r="M226" s="238">
        <f>G226*(1+L226/100)</f>
        <v>0</v>
      </c>
      <c r="N226" s="236">
        <v>4.8300000000000003E-2</v>
      </c>
      <c r="O226" s="236">
        <f>ROUND(E226*N226,2)</f>
        <v>6.69</v>
      </c>
      <c r="P226" s="236">
        <v>0</v>
      </c>
      <c r="Q226" s="236">
        <f>ROUND(E226*P226,2)</f>
        <v>0</v>
      </c>
      <c r="R226" s="238" t="s">
        <v>445</v>
      </c>
      <c r="S226" s="238" t="s">
        <v>178</v>
      </c>
      <c r="T226" s="239" t="s">
        <v>178</v>
      </c>
      <c r="U226" s="222">
        <v>0</v>
      </c>
      <c r="V226" s="222">
        <f>ROUND(E226*U226,2)</f>
        <v>0</v>
      </c>
      <c r="W226" s="222"/>
      <c r="X226" s="222" t="s">
        <v>446</v>
      </c>
      <c r="Y226" s="222" t="s">
        <v>181</v>
      </c>
      <c r="Z226" s="212"/>
      <c r="AA226" s="212"/>
      <c r="AB226" s="212"/>
      <c r="AC226" s="212"/>
      <c r="AD226" s="212"/>
      <c r="AE226" s="212"/>
      <c r="AF226" s="212"/>
      <c r="AG226" s="212" t="s">
        <v>447</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
      <c r="A227" s="219"/>
      <c r="B227" s="220"/>
      <c r="C227" s="244" t="s">
        <v>263</v>
      </c>
      <c r="D227" s="223"/>
      <c r="E227" s="224"/>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183</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
      <c r="A228" s="219"/>
      <c r="B228" s="220"/>
      <c r="C228" s="244" t="s">
        <v>994</v>
      </c>
      <c r="D228" s="223"/>
      <c r="E228" s="224">
        <v>126</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183</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
      <c r="A229" s="219"/>
      <c r="B229" s="220"/>
      <c r="C229" s="244" t="s">
        <v>1006</v>
      </c>
      <c r="D229" s="223"/>
      <c r="E229" s="224">
        <v>12.6</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183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ht="22.5" outlineLevel="1" x14ac:dyDescent="0.2">
      <c r="A230" s="233">
        <v>62</v>
      </c>
      <c r="B230" s="234" t="s">
        <v>594</v>
      </c>
      <c r="C230" s="243" t="s">
        <v>595</v>
      </c>
      <c r="D230" s="235" t="s">
        <v>500</v>
      </c>
      <c r="E230" s="236">
        <v>35.200000000000003</v>
      </c>
      <c r="F230" s="237"/>
      <c r="G230" s="238">
        <f>ROUND(E230*F230,2)</f>
        <v>0</v>
      </c>
      <c r="H230" s="237">
        <v>526</v>
      </c>
      <c r="I230" s="238">
        <f>ROUND(E230*H230,2)</f>
        <v>18515.2</v>
      </c>
      <c r="J230" s="237">
        <v>0</v>
      </c>
      <c r="K230" s="238">
        <f>ROUND(E230*J230,2)</f>
        <v>0</v>
      </c>
      <c r="L230" s="238">
        <v>21</v>
      </c>
      <c r="M230" s="238">
        <f>G230*(1+L230/100)</f>
        <v>0</v>
      </c>
      <c r="N230" s="236">
        <v>6.7000000000000004E-2</v>
      </c>
      <c r="O230" s="236">
        <f>ROUND(E230*N230,2)</f>
        <v>2.36</v>
      </c>
      <c r="P230" s="236">
        <v>0</v>
      </c>
      <c r="Q230" s="236">
        <f>ROUND(E230*P230,2)</f>
        <v>0</v>
      </c>
      <c r="R230" s="238" t="s">
        <v>445</v>
      </c>
      <c r="S230" s="238" t="s">
        <v>178</v>
      </c>
      <c r="T230" s="239" t="s">
        <v>178</v>
      </c>
      <c r="U230" s="222">
        <v>0</v>
      </c>
      <c r="V230" s="222">
        <f>ROUND(E230*U230,2)</f>
        <v>0</v>
      </c>
      <c r="W230" s="222"/>
      <c r="X230" s="222" t="s">
        <v>446</v>
      </c>
      <c r="Y230" s="222" t="s">
        <v>181</v>
      </c>
      <c r="Z230" s="212"/>
      <c r="AA230" s="212"/>
      <c r="AB230" s="212"/>
      <c r="AC230" s="212"/>
      <c r="AD230" s="212"/>
      <c r="AE230" s="212"/>
      <c r="AF230" s="212"/>
      <c r="AG230" s="212" t="s">
        <v>447</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
      <c r="A231" s="219"/>
      <c r="B231" s="220"/>
      <c r="C231" s="244" t="s">
        <v>263</v>
      </c>
      <c r="D231" s="223"/>
      <c r="E231" s="224"/>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183</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44" t="s">
        <v>1007</v>
      </c>
      <c r="D232" s="223"/>
      <c r="E232" s="224">
        <v>32</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183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44" t="s">
        <v>1008</v>
      </c>
      <c r="D233" s="223"/>
      <c r="E233" s="224">
        <v>3.2</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183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22.5" outlineLevel="1" x14ac:dyDescent="0.2">
      <c r="A234" s="233">
        <v>63</v>
      </c>
      <c r="B234" s="234" t="s">
        <v>598</v>
      </c>
      <c r="C234" s="243" t="s">
        <v>599</v>
      </c>
      <c r="D234" s="235" t="s">
        <v>500</v>
      </c>
      <c r="E234" s="236">
        <v>35.200000000000003</v>
      </c>
      <c r="F234" s="237"/>
      <c r="G234" s="238">
        <f>ROUND(E234*F234,2)</f>
        <v>0</v>
      </c>
      <c r="H234" s="237">
        <v>526</v>
      </c>
      <c r="I234" s="238">
        <f>ROUND(E234*H234,2)</f>
        <v>18515.2</v>
      </c>
      <c r="J234" s="237">
        <v>0</v>
      </c>
      <c r="K234" s="238">
        <f>ROUND(E234*J234,2)</f>
        <v>0</v>
      </c>
      <c r="L234" s="238">
        <v>21</v>
      </c>
      <c r="M234" s="238">
        <f>G234*(1+L234/100)</f>
        <v>0</v>
      </c>
      <c r="N234" s="236">
        <v>6.7000000000000004E-2</v>
      </c>
      <c r="O234" s="236">
        <f>ROUND(E234*N234,2)</f>
        <v>2.36</v>
      </c>
      <c r="P234" s="236">
        <v>0</v>
      </c>
      <c r="Q234" s="236">
        <f>ROUND(E234*P234,2)</f>
        <v>0</v>
      </c>
      <c r="R234" s="238" t="s">
        <v>445</v>
      </c>
      <c r="S234" s="238" t="s">
        <v>178</v>
      </c>
      <c r="T234" s="239" t="s">
        <v>178</v>
      </c>
      <c r="U234" s="222">
        <v>0</v>
      </c>
      <c r="V234" s="222">
        <f>ROUND(E234*U234,2)</f>
        <v>0</v>
      </c>
      <c r="W234" s="222"/>
      <c r="X234" s="222" t="s">
        <v>446</v>
      </c>
      <c r="Y234" s="222" t="s">
        <v>181</v>
      </c>
      <c r="Z234" s="212"/>
      <c r="AA234" s="212"/>
      <c r="AB234" s="212"/>
      <c r="AC234" s="212"/>
      <c r="AD234" s="212"/>
      <c r="AE234" s="212"/>
      <c r="AF234" s="212"/>
      <c r="AG234" s="212" t="s">
        <v>447</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
      <c r="A235" s="219"/>
      <c r="B235" s="220"/>
      <c r="C235" s="244" t="s">
        <v>263</v>
      </c>
      <c r="D235" s="223"/>
      <c r="E235" s="224"/>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183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44" t="s">
        <v>1007</v>
      </c>
      <c r="D236" s="223"/>
      <c r="E236" s="224">
        <v>32</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183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44" t="s">
        <v>1008</v>
      </c>
      <c r="D237" s="223"/>
      <c r="E237" s="224">
        <v>3.2</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183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x14ac:dyDescent="0.2">
      <c r="A238" s="226" t="s">
        <v>173</v>
      </c>
      <c r="B238" s="227" t="s">
        <v>135</v>
      </c>
      <c r="C238" s="242" t="s">
        <v>136</v>
      </c>
      <c r="D238" s="228"/>
      <c r="E238" s="229"/>
      <c r="F238" s="230"/>
      <c r="G238" s="230">
        <f>SUMIF(AG239:AG240,"&lt;&gt;NOR",G239:G240)</f>
        <v>0</v>
      </c>
      <c r="H238" s="230"/>
      <c r="I238" s="230">
        <f>SUM(I239:I240)</f>
        <v>0</v>
      </c>
      <c r="J238" s="230"/>
      <c r="K238" s="230">
        <f>SUM(K239:K240)</f>
        <v>521029.8</v>
      </c>
      <c r="L238" s="230"/>
      <c r="M238" s="230">
        <f>SUM(M239:M240)</f>
        <v>0</v>
      </c>
      <c r="N238" s="229"/>
      <c r="O238" s="229">
        <f>SUM(O239:O240)</f>
        <v>0</v>
      </c>
      <c r="P238" s="229"/>
      <c r="Q238" s="229">
        <f>SUM(Q239:Q240)</f>
        <v>0</v>
      </c>
      <c r="R238" s="230"/>
      <c r="S238" s="230"/>
      <c r="T238" s="231"/>
      <c r="U238" s="225"/>
      <c r="V238" s="225">
        <f>SUM(V239:V240)</f>
        <v>3021.59</v>
      </c>
      <c r="W238" s="225"/>
      <c r="X238" s="225"/>
      <c r="Y238" s="225"/>
      <c r="AG238" t="s">
        <v>174</v>
      </c>
    </row>
    <row r="239" spans="1:60" outlineLevel="1" x14ac:dyDescent="0.2">
      <c r="A239" s="233">
        <v>64</v>
      </c>
      <c r="B239" s="234" t="s">
        <v>603</v>
      </c>
      <c r="C239" s="243" t="s">
        <v>604</v>
      </c>
      <c r="D239" s="235" t="s">
        <v>286</v>
      </c>
      <c r="E239" s="236">
        <v>1936.91374</v>
      </c>
      <c r="F239" s="237"/>
      <c r="G239" s="238">
        <f>ROUND(E239*F239,2)</f>
        <v>0</v>
      </c>
      <c r="H239" s="237">
        <v>0</v>
      </c>
      <c r="I239" s="238">
        <f>ROUND(E239*H239,2)</f>
        <v>0</v>
      </c>
      <c r="J239" s="237">
        <v>269</v>
      </c>
      <c r="K239" s="238">
        <f>ROUND(E239*J239,2)</f>
        <v>521029.8</v>
      </c>
      <c r="L239" s="238">
        <v>21</v>
      </c>
      <c r="M239" s="238">
        <f>G239*(1+L239/100)</f>
        <v>0</v>
      </c>
      <c r="N239" s="236">
        <v>0</v>
      </c>
      <c r="O239" s="236">
        <f>ROUND(E239*N239,2)</f>
        <v>0</v>
      </c>
      <c r="P239" s="236">
        <v>0</v>
      </c>
      <c r="Q239" s="236">
        <f>ROUND(E239*P239,2)</f>
        <v>0</v>
      </c>
      <c r="R239" s="238" t="s">
        <v>234</v>
      </c>
      <c r="S239" s="238" t="s">
        <v>178</v>
      </c>
      <c r="T239" s="239" t="s">
        <v>178</v>
      </c>
      <c r="U239" s="222">
        <v>1.56</v>
      </c>
      <c r="V239" s="222">
        <f>ROUND(E239*U239,2)</f>
        <v>3021.59</v>
      </c>
      <c r="W239" s="222"/>
      <c r="X239" s="222" t="s">
        <v>605</v>
      </c>
      <c r="Y239" s="222" t="s">
        <v>181</v>
      </c>
      <c r="Z239" s="212"/>
      <c r="AA239" s="212"/>
      <c r="AB239" s="212"/>
      <c r="AC239" s="212"/>
      <c r="AD239" s="212"/>
      <c r="AE239" s="212"/>
      <c r="AF239" s="212"/>
      <c r="AG239" s="212" t="s">
        <v>606</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2" x14ac:dyDescent="0.2">
      <c r="A240" s="219"/>
      <c r="B240" s="220"/>
      <c r="C240" s="257" t="s">
        <v>607</v>
      </c>
      <c r="D240" s="249"/>
      <c r="E240" s="249"/>
      <c r="F240" s="249"/>
      <c r="G240" s="249"/>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238</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33" x14ac:dyDescent="0.2">
      <c r="A241" s="3"/>
      <c r="B241" s="4"/>
      <c r="C241" s="246"/>
      <c r="D241" s="6"/>
      <c r="E241" s="3"/>
      <c r="F241" s="3"/>
      <c r="G241" s="3"/>
      <c r="H241" s="3"/>
      <c r="I241" s="3"/>
      <c r="J241" s="3"/>
      <c r="K241" s="3"/>
      <c r="L241" s="3"/>
      <c r="M241" s="3"/>
      <c r="N241" s="3"/>
      <c r="O241" s="3"/>
      <c r="P241" s="3"/>
      <c r="Q241" s="3"/>
      <c r="R241" s="3"/>
      <c r="S241" s="3"/>
      <c r="T241" s="3"/>
      <c r="U241" s="3"/>
      <c r="V241" s="3"/>
      <c r="W241" s="3"/>
      <c r="X241" s="3"/>
      <c r="Y241" s="3"/>
      <c r="AE241">
        <v>12</v>
      </c>
      <c r="AF241">
        <v>21</v>
      </c>
      <c r="AG241" t="s">
        <v>159</v>
      </c>
    </row>
    <row r="242" spans="1:33" x14ac:dyDescent="0.2">
      <c r="A242" s="215"/>
      <c r="B242" s="216" t="s">
        <v>29</v>
      </c>
      <c r="C242" s="247"/>
      <c r="D242" s="217"/>
      <c r="E242" s="218"/>
      <c r="F242" s="218"/>
      <c r="G242" s="232">
        <f>G8+G95+G107+G114+G162+G177+G185+G238</f>
        <v>0</v>
      </c>
      <c r="H242" s="3"/>
      <c r="I242" s="3"/>
      <c r="J242" s="3"/>
      <c r="K242" s="3"/>
      <c r="L242" s="3"/>
      <c r="M242" s="3"/>
      <c r="N242" s="3"/>
      <c r="O242" s="3"/>
      <c r="P242" s="3"/>
      <c r="Q242" s="3"/>
      <c r="R242" s="3"/>
      <c r="S242" s="3"/>
      <c r="T242" s="3"/>
      <c r="U242" s="3"/>
      <c r="V242" s="3"/>
      <c r="W242" s="3"/>
      <c r="X242" s="3"/>
      <c r="Y242" s="3"/>
      <c r="AE242">
        <f>SUMIF(L7:L240,AE241,G7:G240)</f>
        <v>0</v>
      </c>
      <c r="AF242">
        <f>SUMIF(L7:L240,AF241,G7:G240)</f>
        <v>0</v>
      </c>
      <c r="AG242" t="s">
        <v>229</v>
      </c>
    </row>
    <row r="243" spans="1:33" x14ac:dyDescent="0.2">
      <c r="C243" s="248"/>
      <c r="D243" s="10"/>
      <c r="AG243" t="s">
        <v>230</v>
      </c>
    </row>
    <row r="244" spans="1:33" x14ac:dyDescent="0.2">
      <c r="D244" s="10"/>
    </row>
    <row r="245" spans="1:33" x14ac:dyDescent="0.2">
      <c r="D245" s="10"/>
    </row>
    <row r="246" spans="1:33" x14ac:dyDescent="0.2">
      <c r="D246" s="10"/>
    </row>
    <row r="247" spans="1:33" x14ac:dyDescent="0.2">
      <c r="D247" s="10"/>
    </row>
    <row r="248" spans="1:33" x14ac:dyDescent="0.2">
      <c r="D248" s="10"/>
    </row>
    <row r="249" spans="1:33" x14ac:dyDescent="0.2">
      <c r="D249" s="10"/>
    </row>
    <row r="250" spans="1:33" x14ac:dyDescent="0.2">
      <c r="D250" s="10"/>
    </row>
    <row r="251" spans="1:33" x14ac:dyDescent="0.2">
      <c r="D251" s="10"/>
    </row>
    <row r="252" spans="1:33" x14ac:dyDescent="0.2">
      <c r="D252" s="10"/>
    </row>
    <row r="253" spans="1:33" x14ac:dyDescent="0.2">
      <c r="D253" s="10"/>
    </row>
    <row r="254" spans="1:33" x14ac:dyDescent="0.2">
      <c r="D254" s="10"/>
    </row>
    <row r="255" spans="1:33" x14ac:dyDescent="0.2">
      <c r="D255" s="10"/>
    </row>
    <row r="256" spans="1:33"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C1Wyhkwx4AEJ82qw6kFs8ljHGsBupDcc5KlWg1JH3Z1Nfv3cwnru0BG8V/c9QjGEVz0Mcp45ioCZsns4o/moA==" saltValue="p5dUQh8WgtufnoUddwN4bg==" spinCount="100000" sheet="1" formatRows="0"/>
  <mergeCells count="28">
    <mergeCell ref="C179:G179"/>
    <mergeCell ref="C190:G190"/>
    <mergeCell ref="C196:G196"/>
    <mergeCell ref="C240:G240"/>
    <mergeCell ref="C122:G122"/>
    <mergeCell ref="C125:G125"/>
    <mergeCell ref="C135:G135"/>
    <mergeCell ref="C138:G138"/>
    <mergeCell ref="C164:G164"/>
    <mergeCell ref="C167:G167"/>
    <mergeCell ref="C61:G61"/>
    <mergeCell ref="C65:G65"/>
    <mergeCell ref="C68:G68"/>
    <mergeCell ref="C73:G73"/>
    <mergeCell ref="C97:G97"/>
    <mergeCell ref="C109:G109"/>
    <mergeCell ref="C20:G20"/>
    <mergeCell ref="C23:G23"/>
    <mergeCell ref="C26:G26"/>
    <mergeCell ref="C29:G29"/>
    <mergeCell ref="C36:G36"/>
    <mergeCell ref="C56:G56"/>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1E855-7A3E-4E10-90BA-0C2D35C1995B}">
  <sheetPr>
    <outlinePr summaryBelow="0"/>
  </sheetPr>
  <dimension ref="A1:BH5000"/>
  <sheetViews>
    <sheetView workbookViewId="0">
      <pane ySplit="7" topLeftCell="A167" activePane="bottomLeft" state="frozen"/>
      <selection pane="bottomLeft" activeCell="F199" activeCellId="49" sqref="F19 F22 F29 F37 F43 F49 F62 F57 F54 F67 F73 F77 F81 F84 F88 F91 F96 F99 F101 F104 F107 F110 F112 F114 F117 F120 F122 F126 F124 F128 F130:F132 F135 F138 F142 F145 F147 F150 F152 F155 F157 F160 F166 F173 F175 F178 F182 F186 F190 F194 F199"/>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146</v>
      </c>
      <c r="B1" s="197"/>
      <c r="C1" s="197"/>
      <c r="D1" s="197"/>
      <c r="E1" s="197"/>
      <c r="F1" s="197"/>
      <c r="G1" s="197"/>
      <c r="AG1" t="s">
        <v>147</v>
      </c>
    </row>
    <row r="2" spans="1:60" ht="24.95" customHeight="1" x14ac:dyDescent="0.2">
      <c r="A2" s="198" t="s">
        <v>7</v>
      </c>
      <c r="B2" s="49" t="s">
        <v>43</v>
      </c>
      <c r="C2" s="201" t="s">
        <v>44</v>
      </c>
      <c r="D2" s="199"/>
      <c r="E2" s="199"/>
      <c r="F2" s="199"/>
      <c r="G2" s="200"/>
      <c r="AG2" t="s">
        <v>148</v>
      </c>
    </row>
    <row r="3" spans="1:60" ht="24.95" customHeight="1" x14ac:dyDescent="0.2">
      <c r="A3" s="198" t="s">
        <v>8</v>
      </c>
      <c r="B3" s="49" t="s">
        <v>82</v>
      </c>
      <c r="C3" s="201" t="s">
        <v>83</v>
      </c>
      <c r="D3" s="199"/>
      <c r="E3" s="199"/>
      <c r="F3" s="199"/>
      <c r="G3" s="200"/>
      <c r="AC3" s="176" t="s">
        <v>148</v>
      </c>
      <c r="AG3" t="s">
        <v>149</v>
      </c>
    </row>
    <row r="4" spans="1:60" ht="24.95" customHeight="1" x14ac:dyDescent="0.2">
      <c r="A4" s="202" t="s">
        <v>9</v>
      </c>
      <c r="B4" s="203" t="s">
        <v>54</v>
      </c>
      <c r="C4" s="204" t="s">
        <v>84</v>
      </c>
      <c r="D4" s="205"/>
      <c r="E4" s="205"/>
      <c r="F4" s="205"/>
      <c r="G4" s="206"/>
      <c r="AG4" t="s">
        <v>150</v>
      </c>
    </row>
    <row r="5" spans="1:60" x14ac:dyDescent="0.2">
      <c r="D5" s="10"/>
    </row>
    <row r="6" spans="1:60" ht="38.25" x14ac:dyDescent="0.2">
      <c r="A6" s="208" t="s">
        <v>151</v>
      </c>
      <c r="B6" s="210" t="s">
        <v>152</v>
      </c>
      <c r="C6" s="210" t="s">
        <v>153</v>
      </c>
      <c r="D6" s="209" t="s">
        <v>154</v>
      </c>
      <c r="E6" s="208" t="s">
        <v>155</v>
      </c>
      <c r="F6" s="207" t="s">
        <v>156</v>
      </c>
      <c r="G6" s="208" t="s">
        <v>29</v>
      </c>
      <c r="H6" s="211" t="s">
        <v>30</v>
      </c>
      <c r="I6" s="211" t="s">
        <v>157</v>
      </c>
      <c r="J6" s="211" t="s">
        <v>31</v>
      </c>
      <c r="K6" s="211" t="s">
        <v>158</v>
      </c>
      <c r="L6" s="211" t="s">
        <v>159</v>
      </c>
      <c r="M6" s="211" t="s">
        <v>160</v>
      </c>
      <c r="N6" s="211" t="s">
        <v>161</v>
      </c>
      <c r="O6" s="211" t="s">
        <v>162</v>
      </c>
      <c r="P6" s="211" t="s">
        <v>163</v>
      </c>
      <c r="Q6" s="211" t="s">
        <v>164</v>
      </c>
      <c r="R6" s="211" t="s">
        <v>165</v>
      </c>
      <c r="S6" s="211" t="s">
        <v>166</v>
      </c>
      <c r="T6" s="211" t="s">
        <v>167</v>
      </c>
      <c r="U6" s="211" t="s">
        <v>168</v>
      </c>
      <c r="V6" s="211" t="s">
        <v>169</v>
      </c>
      <c r="W6" s="211" t="s">
        <v>170</v>
      </c>
      <c r="X6" s="211" t="s">
        <v>171</v>
      </c>
      <c r="Y6" s="211" t="s">
        <v>172</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173</v>
      </c>
      <c r="B8" s="227" t="s">
        <v>115</v>
      </c>
      <c r="C8" s="242" t="s">
        <v>116</v>
      </c>
      <c r="D8" s="228"/>
      <c r="E8" s="229"/>
      <c r="F8" s="230"/>
      <c r="G8" s="230">
        <f>SUMIF(AG9:AG82,"&lt;&gt;NOR",G9:G82)</f>
        <v>0</v>
      </c>
      <c r="H8" s="230"/>
      <c r="I8" s="230">
        <f>SUM(I9:I82)</f>
        <v>65549.119999999995</v>
      </c>
      <c r="J8" s="230"/>
      <c r="K8" s="230">
        <f>SUM(K9:K82)</f>
        <v>359336.15</v>
      </c>
      <c r="L8" s="230"/>
      <c r="M8" s="230">
        <f>SUM(M9:M82)</f>
        <v>0</v>
      </c>
      <c r="N8" s="229"/>
      <c r="O8" s="229">
        <f>SUM(O9:O82)</f>
        <v>71.03</v>
      </c>
      <c r="P8" s="229"/>
      <c r="Q8" s="229">
        <f>SUM(Q9:Q82)</f>
        <v>0</v>
      </c>
      <c r="R8" s="230"/>
      <c r="S8" s="230"/>
      <c r="T8" s="231"/>
      <c r="U8" s="225"/>
      <c r="V8" s="225">
        <f>SUM(V9:V82)</f>
        <v>198.49</v>
      </c>
      <c r="W8" s="225"/>
      <c r="X8" s="225"/>
      <c r="Y8" s="225"/>
      <c r="AG8" t="s">
        <v>174</v>
      </c>
    </row>
    <row r="9" spans="1:60" outlineLevel="1" x14ac:dyDescent="0.2">
      <c r="A9" s="233">
        <v>1</v>
      </c>
      <c r="B9" s="234" t="s">
        <v>390</v>
      </c>
      <c r="C9" s="243" t="s">
        <v>391</v>
      </c>
      <c r="D9" s="235" t="s">
        <v>277</v>
      </c>
      <c r="E9" s="236">
        <v>281.47000000000003</v>
      </c>
      <c r="F9" s="237"/>
      <c r="G9" s="238">
        <f>ROUND(E9*F9,2)</f>
        <v>0</v>
      </c>
      <c r="H9" s="237">
        <v>0</v>
      </c>
      <c r="I9" s="238">
        <f>ROUND(E9*H9,2)</f>
        <v>0</v>
      </c>
      <c r="J9" s="237">
        <v>227.5</v>
      </c>
      <c r="K9" s="238">
        <f>ROUND(E9*J9,2)</f>
        <v>64034.43</v>
      </c>
      <c r="L9" s="238">
        <v>21</v>
      </c>
      <c r="M9" s="238">
        <f>G9*(1+L9/100)</f>
        <v>0</v>
      </c>
      <c r="N9" s="236">
        <v>0</v>
      </c>
      <c r="O9" s="236">
        <f>ROUND(E9*N9,2)</f>
        <v>0</v>
      </c>
      <c r="P9" s="236">
        <v>0</v>
      </c>
      <c r="Q9" s="236">
        <f>ROUND(E9*P9,2)</f>
        <v>0</v>
      </c>
      <c r="R9" s="238" t="s">
        <v>392</v>
      </c>
      <c r="S9" s="238" t="s">
        <v>178</v>
      </c>
      <c r="T9" s="239" t="s">
        <v>178</v>
      </c>
      <c r="U9" s="222">
        <v>0.36799999999999999</v>
      </c>
      <c r="V9" s="222">
        <f>ROUND(E9*U9,2)</f>
        <v>103.58</v>
      </c>
      <c r="W9" s="222"/>
      <c r="X9" s="222" t="s">
        <v>235</v>
      </c>
      <c r="Y9" s="222" t="s">
        <v>181</v>
      </c>
      <c r="Z9" s="212"/>
      <c r="AA9" s="212"/>
      <c r="AB9" s="212"/>
      <c r="AC9" s="212"/>
      <c r="AD9" s="212"/>
      <c r="AE9" s="212"/>
      <c r="AF9" s="212"/>
      <c r="AG9" s="212" t="s">
        <v>236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7" t="s">
        <v>393</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238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
      <c r="A11" s="219"/>
      <c r="B11" s="220"/>
      <c r="C11" s="244" t="s">
        <v>1009</v>
      </c>
      <c r="D11" s="223"/>
      <c r="E11" s="224">
        <v>184.8</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183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
      <c r="A12" s="219"/>
      <c r="B12" s="220"/>
      <c r="C12" s="244" t="s">
        <v>1010</v>
      </c>
      <c r="D12" s="223"/>
      <c r="E12" s="224">
        <v>19</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183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44" t="s">
        <v>1011</v>
      </c>
      <c r="D13" s="223"/>
      <c r="E13" s="224">
        <v>77.67</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183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3">
        <v>2</v>
      </c>
      <c r="B14" s="234" t="s">
        <v>397</v>
      </c>
      <c r="C14" s="243" t="s">
        <v>398</v>
      </c>
      <c r="D14" s="235" t="s">
        <v>277</v>
      </c>
      <c r="E14" s="236">
        <v>93.823329999999999</v>
      </c>
      <c r="F14" s="237"/>
      <c r="G14" s="238">
        <f>ROUND(E14*F14,2)</f>
        <v>0</v>
      </c>
      <c r="H14" s="237">
        <v>0</v>
      </c>
      <c r="I14" s="238">
        <f>ROUND(E14*H14,2)</f>
        <v>0</v>
      </c>
      <c r="J14" s="237">
        <v>44.9</v>
      </c>
      <c r="K14" s="238">
        <f>ROUND(E14*J14,2)</f>
        <v>4212.67</v>
      </c>
      <c r="L14" s="238">
        <v>21</v>
      </c>
      <c r="M14" s="238">
        <f>G14*(1+L14/100)</f>
        <v>0</v>
      </c>
      <c r="N14" s="236">
        <v>0</v>
      </c>
      <c r="O14" s="236">
        <f>ROUND(E14*N14,2)</f>
        <v>0</v>
      </c>
      <c r="P14" s="236">
        <v>0</v>
      </c>
      <c r="Q14" s="236">
        <f>ROUND(E14*P14,2)</f>
        <v>0</v>
      </c>
      <c r="R14" s="238" t="s">
        <v>392</v>
      </c>
      <c r="S14" s="238" t="s">
        <v>178</v>
      </c>
      <c r="T14" s="239" t="s">
        <v>178</v>
      </c>
      <c r="U14" s="222">
        <v>5.8000000000000003E-2</v>
      </c>
      <c r="V14" s="222">
        <f>ROUND(E14*U14,2)</f>
        <v>5.44</v>
      </c>
      <c r="W14" s="222"/>
      <c r="X14" s="222" t="s">
        <v>235</v>
      </c>
      <c r="Y14" s="222" t="s">
        <v>181</v>
      </c>
      <c r="Z14" s="212"/>
      <c r="AA14" s="212"/>
      <c r="AB14" s="212"/>
      <c r="AC14" s="212"/>
      <c r="AD14" s="212"/>
      <c r="AE14" s="212"/>
      <c r="AF14" s="212"/>
      <c r="AG14" s="212" t="s">
        <v>236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7" t="s">
        <v>393</v>
      </c>
      <c r="D15" s="249"/>
      <c r="E15" s="249"/>
      <c r="F15" s="249"/>
      <c r="G15" s="249"/>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44" t="s">
        <v>1012</v>
      </c>
      <c r="D16" s="223"/>
      <c r="E16" s="224">
        <v>61.6</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183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
      <c r="A17" s="219"/>
      <c r="B17" s="220"/>
      <c r="C17" s="244" t="s">
        <v>1013</v>
      </c>
      <c r="D17" s="223"/>
      <c r="E17" s="224">
        <v>6.3333300000000001</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183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44" t="s">
        <v>1014</v>
      </c>
      <c r="D18" s="223"/>
      <c r="E18" s="224">
        <v>25.89</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183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3">
        <v>3</v>
      </c>
      <c r="B19" s="234" t="s">
        <v>402</v>
      </c>
      <c r="C19" s="243" t="s">
        <v>403</v>
      </c>
      <c r="D19" s="235" t="s">
        <v>277</v>
      </c>
      <c r="E19" s="236">
        <v>0.39200000000000002</v>
      </c>
      <c r="F19" s="237"/>
      <c r="G19" s="238">
        <f>ROUND(E19*F19,2)</f>
        <v>0</v>
      </c>
      <c r="H19" s="237">
        <v>0</v>
      </c>
      <c r="I19" s="238">
        <f>ROUND(E19*H19,2)</f>
        <v>0</v>
      </c>
      <c r="J19" s="237">
        <v>585</v>
      </c>
      <c r="K19" s="238">
        <f>ROUND(E19*J19,2)</f>
        <v>229.32</v>
      </c>
      <c r="L19" s="238">
        <v>21</v>
      </c>
      <c r="M19" s="238">
        <f>G19*(1+L19/100)</f>
        <v>0</v>
      </c>
      <c r="N19" s="236">
        <v>0</v>
      </c>
      <c r="O19" s="236">
        <f>ROUND(E19*N19,2)</f>
        <v>0</v>
      </c>
      <c r="P19" s="236">
        <v>0</v>
      </c>
      <c r="Q19" s="236">
        <f>ROUND(E19*P19,2)</f>
        <v>0</v>
      </c>
      <c r="R19" s="238" t="s">
        <v>392</v>
      </c>
      <c r="S19" s="238" t="s">
        <v>178</v>
      </c>
      <c r="T19" s="239" t="s">
        <v>178</v>
      </c>
      <c r="U19" s="222">
        <v>0.36499999999999999</v>
      </c>
      <c r="V19" s="222">
        <f>ROUND(E19*U19,2)</f>
        <v>0.14000000000000001</v>
      </c>
      <c r="W19" s="222"/>
      <c r="X19" s="222" t="s">
        <v>235</v>
      </c>
      <c r="Y19" s="222" t="s">
        <v>181</v>
      </c>
      <c r="Z19" s="212"/>
      <c r="AA19" s="212"/>
      <c r="AB19" s="212"/>
      <c r="AC19" s="212"/>
      <c r="AD19" s="212"/>
      <c r="AE19" s="212"/>
      <c r="AF19" s="212"/>
      <c r="AG19" s="212" t="s">
        <v>236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2" x14ac:dyDescent="0.2">
      <c r="A20" s="219"/>
      <c r="B20" s="220"/>
      <c r="C20" s="257" t="s">
        <v>404</v>
      </c>
      <c r="D20" s="249"/>
      <c r="E20" s="249"/>
      <c r="F20" s="249"/>
      <c r="G20" s="249"/>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40" t="str">
        <f>C20</f>
        <v>zapažených i nezapažených s urovnáním dna do předepsaného profilu a spádu, s přehozením výkopku na přilehlém terénu na vzdálenost do 3 m od podélné osy rýhy nebo s naložením výkopku na dopravní prostředek.</v>
      </c>
      <c r="BB20" s="212"/>
      <c r="BC20" s="212"/>
      <c r="BD20" s="212"/>
      <c r="BE20" s="212"/>
      <c r="BF20" s="212"/>
      <c r="BG20" s="212"/>
      <c r="BH20" s="212"/>
    </row>
    <row r="21" spans="1:60" outlineLevel="2" x14ac:dyDescent="0.2">
      <c r="A21" s="219"/>
      <c r="B21" s="220"/>
      <c r="C21" s="244" t="s">
        <v>1015</v>
      </c>
      <c r="D21" s="223"/>
      <c r="E21" s="224">
        <v>0.39200000000000002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183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3">
        <v>4</v>
      </c>
      <c r="B22" s="234" t="s">
        <v>406</v>
      </c>
      <c r="C22" s="243" t="s">
        <v>407</v>
      </c>
      <c r="D22" s="235" t="s">
        <v>277</v>
      </c>
      <c r="E22" s="236">
        <v>307.86200000000002</v>
      </c>
      <c r="F22" s="237"/>
      <c r="G22" s="238">
        <f>ROUND(E22*F22,2)</f>
        <v>0</v>
      </c>
      <c r="H22" s="237">
        <v>0</v>
      </c>
      <c r="I22" s="238">
        <f>ROUND(E22*H22,2)</f>
        <v>0</v>
      </c>
      <c r="J22" s="237">
        <v>119.5</v>
      </c>
      <c r="K22" s="238">
        <f>ROUND(E22*J22,2)</f>
        <v>36789.51</v>
      </c>
      <c r="L22" s="238">
        <v>21</v>
      </c>
      <c r="M22" s="238">
        <f>G22*(1+L22/100)</f>
        <v>0</v>
      </c>
      <c r="N22" s="236">
        <v>0</v>
      </c>
      <c r="O22" s="236">
        <f>ROUND(E22*N22,2)</f>
        <v>0</v>
      </c>
      <c r="P22" s="236">
        <v>0</v>
      </c>
      <c r="Q22" s="236">
        <f>ROUND(E22*P22,2)</f>
        <v>0</v>
      </c>
      <c r="R22" s="238" t="s">
        <v>392</v>
      </c>
      <c r="S22" s="238" t="s">
        <v>178</v>
      </c>
      <c r="T22" s="239" t="s">
        <v>178</v>
      </c>
      <c r="U22" s="222">
        <v>1.0999999999999999E-2</v>
      </c>
      <c r="V22" s="222">
        <f>ROUND(E22*U22,2)</f>
        <v>3.39</v>
      </c>
      <c r="W22" s="222"/>
      <c r="X22" s="222" t="s">
        <v>235</v>
      </c>
      <c r="Y22" s="222" t="s">
        <v>181</v>
      </c>
      <c r="Z22" s="212"/>
      <c r="AA22" s="212"/>
      <c r="AB22" s="212"/>
      <c r="AC22" s="212"/>
      <c r="AD22" s="212"/>
      <c r="AE22" s="212"/>
      <c r="AF22" s="212"/>
      <c r="AG22" s="212" t="s">
        <v>236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7" t="s">
        <v>408</v>
      </c>
      <c r="D23" s="249"/>
      <c r="E23" s="249"/>
      <c r="F23" s="249"/>
      <c r="G23" s="249"/>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238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44" t="s">
        <v>1009</v>
      </c>
      <c r="D24" s="223"/>
      <c r="E24" s="224">
        <v>184.8</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183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44" t="s">
        <v>1010</v>
      </c>
      <c r="D25" s="223"/>
      <c r="E25" s="224">
        <v>19</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183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44" t="s">
        <v>1011</v>
      </c>
      <c r="D26" s="223"/>
      <c r="E26" s="224">
        <v>77.67</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183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44" t="s">
        <v>1015</v>
      </c>
      <c r="D27" s="223"/>
      <c r="E27" s="224">
        <v>0.39200000000000002</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183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44" t="s">
        <v>1016</v>
      </c>
      <c r="D28" s="223"/>
      <c r="E28" s="224">
        <v>26</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183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33">
        <v>5</v>
      </c>
      <c r="B29" s="234" t="s">
        <v>410</v>
      </c>
      <c r="C29" s="243" t="s">
        <v>411</v>
      </c>
      <c r="D29" s="235" t="s">
        <v>277</v>
      </c>
      <c r="E29" s="236">
        <v>2558.62</v>
      </c>
      <c r="F29" s="237"/>
      <c r="G29" s="238">
        <f>ROUND(E29*F29,2)</f>
        <v>0</v>
      </c>
      <c r="H29" s="237">
        <v>0</v>
      </c>
      <c r="I29" s="238">
        <f>ROUND(E29*H29,2)</f>
        <v>0</v>
      </c>
      <c r="J29" s="237">
        <v>23.9</v>
      </c>
      <c r="K29" s="238">
        <f>ROUND(E29*J29,2)</f>
        <v>61151.02</v>
      </c>
      <c r="L29" s="238">
        <v>21</v>
      </c>
      <c r="M29" s="238">
        <f>G29*(1+L29/100)</f>
        <v>0</v>
      </c>
      <c r="N29" s="236">
        <v>0</v>
      </c>
      <c r="O29" s="236">
        <f>ROUND(E29*N29,2)</f>
        <v>0</v>
      </c>
      <c r="P29" s="236">
        <v>0</v>
      </c>
      <c r="Q29" s="236">
        <f>ROUND(E29*P29,2)</f>
        <v>0</v>
      </c>
      <c r="R29" s="238" t="s">
        <v>392</v>
      </c>
      <c r="S29" s="238" t="s">
        <v>178</v>
      </c>
      <c r="T29" s="239" t="s">
        <v>178</v>
      </c>
      <c r="U29" s="222">
        <v>0</v>
      </c>
      <c r="V29" s="222">
        <f>ROUND(E29*U29,2)</f>
        <v>0</v>
      </c>
      <c r="W29" s="222"/>
      <c r="X29" s="222" t="s">
        <v>235</v>
      </c>
      <c r="Y29" s="222" t="s">
        <v>181</v>
      </c>
      <c r="Z29" s="212"/>
      <c r="AA29" s="212"/>
      <c r="AB29" s="212"/>
      <c r="AC29" s="212"/>
      <c r="AD29" s="212"/>
      <c r="AE29" s="212"/>
      <c r="AF29" s="212"/>
      <c r="AG29" s="212" t="s">
        <v>236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7" t="s">
        <v>408</v>
      </c>
      <c r="D30" s="249"/>
      <c r="E30" s="249"/>
      <c r="F30" s="249"/>
      <c r="G30" s="249"/>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238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44" t="s">
        <v>412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183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44" t="s">
        <v>1017</v>
      </c>
      <c r="D32" s="223"/>
      <c r="E32" s="224">
        <v>1848</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183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44" t="s">
        <v>1018</v>
      </c>
      <c r="D33" s="223"/>
      <c r="E33" s="224">
        <v>190</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183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44" t="s">
        <v>1019</v>
      </c>
      <c r="D34" s="223"/>
      <c r="E34" s="224">
        <v>776.7</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183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44" t="s">
        <v>1020</v>
      </c>
      <c r="D35" s="223"/>
      <c r="E35" s="224">
        <v>3.92</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183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44" t="s">
        <v>1021</v>
      </c>
      <c r="D36" s="223"/>
      <c r="E36" s="224">
        <v>-260</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183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3">
        <v>6</v>
      </c>
      <c r="B37" s="234" t="s">
        <v>418</v>
      </c>
      <c r="C37" s="243" t="s">
        <v>419</v>
      </c>
      <c r="D37" s="235" t="s">
        <v>277</v>
      </c>
      <c r="E37" s="236">
        <v>307.86200000000002</v>
      </c>
      <c r="F37" s="237"/>
      <c r="G37" s="238">
        <f>ROUND(E37*F37,2)</f>
        <v>0</v>
      </c>
      <c r="H37" s="237">
        <v>0</v>
      </c>
      <c r="I37" s="238">
        <f>ROUND(E37*H37,2)</f>
        <v>0</v>
      </c>
      <c r="J37" s="237">
        <v>80.5</v>
      </c>
      <c r="K37" s="238">
        <f>ROUND(E37*J37,2)</f>
        <v>24782.89</v>
      </c>
      <c r="L37" s="238">
        <v>21</v>
      </c>
      <c r="M37" s="238">
        <f>G37*(1+L37/100)</f>
        <v>0</v>
      </c>
      <c r="N37" s="236">
        <v>0</v>
      </c>
      <c r="O37" s="236">
        <f>ROUND(E37*N37,2)</f>
        <v>0</v>
      </c>
      <c r="P37" s="236">
        <v>0</v>
      </c>
      <c r="Q37" s="236">
        <f>ROUND(E37*P37,2)</f>
        <v>0</v>
      </c>
      <c r="R37" s="238" t="s">
        <v>392</v>
      </c>
      <c r="S37" s="238" t="s">
        <v>178</v>
      </c>
      <c r="T37" s="239" t="s">
        <v>178</v>
      </c>
      <c r="U37" s="222">
        <v>5.2999999999999999E-2</v>
      </c>
      <c r="V37" s="222">
        <f>ROUND(E37*U37,2)</f>
        <v>16.32</v>
      </c>
      <c r="W37" s="222"/>
      <c r="X37" s="222" t="s">
        <v>235</v>
      </c>
      <c r="Y37" s="222" t="s">
        <v>181</v>
      </c>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
      <c r="A38" s="219"/>
      <c r="B38" s="220"/>
      <c r="C38" s="244" t="s">
        <v>1009</v>
      </c>
      <c r="D38" s="223"/>
      <c r="E38" s="224">
        <v>184.8</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183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44" t="s">
        <v>1010</v>
      </c>
      <c r="D39" s="223"/>
      <c r="E39" s="224">
        <v>19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183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44" t="s">
        <v>1011</v>
      </c>
      <c r="D40" s="223"/>
      <c r="E40" s="224">
        <v>77.67</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183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44" t="s">
        <v>1015</v>
      </c>
      <c r="D41" s="223"/>
      <c r="E41" s="224">
        <v>0.39200000000000002</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183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44" t="s">
        <v>1016</v>
      </c>
      <c r="D42" s="223"/>
      <c r="E42" s="224">
        <v>26</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183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33">
        <v>7</v>
      </c>
      <c r="B43" s="234" t="s">
        <v>420</v>
      </c>
      <c r="C43" s="243" t="s">
        <v>421</v>
      </c>
      <c r="D43" s="235" t="s">
        <v>277</v>
      </c>
      <c r="E43" s="236">
        <v>255.86199999999999</v>
      </c>
      <c r="F43" s="237"/>
      <c r="G43" s="238">
        <f>ROUND(E43*F43,2)</f>
        <v>0</v>
      </c>
      <c r="H43" s="237">
        <v>0</v>
      </c>
      <c r="I43" s="238">
        <f>ROUND(E43*H43,2)</f>
        <v>0</v>
      </c>
      <c r="J43" s="237">
        <v>18.899999999999999</v>
      </c>
      <c r="K43" s="238">
        <f>ROUND(E43*J43,2)</f>
        <v>4835.79</v>
      </c>
      <c r="L43" s="238">
        <v>21</v>
      </c>
      <c r="M43" s="238">
        <f>G43*(1+L43/100)</f>
        <v>0</v>
      </c>
      <c r="N43" s="236">
        <v>0</v>
      </c>
      <c r="O43" s="236">
        <f>ROUND(E43*N43,2)</f>
        <v>0</v>
      </c>
      <c r="P43" s="236">
        <v>0</v>
      </c>
      <c r="Q43" s="236">
        <f>ROUND(E43*P43,2)</f>
        <v>0</v>
      </c>
      <c r="R43" s="238" t="s">
        <v>392</v>
      </c>
      <c r="S43" s="238" t="s">
        <v>178</v>
      </c>
      <c r="T43" s="239" t="s">
        <v>178</v>
      </c>
      <c r="U43" s="222">
        <v>8.9999999999999993E-3</v>
      </c>
      <c r="V43" s="222">
        <f>ROUND(E43*U43,2)</f>
        <v>2.2999999999999998</v>
      </c>
      <c r="W43" s="222"/>
      <c r="X43" s="222" t="s">
        <v>235</v>
      </c>
      <c r="Y43" s="222" t="s">
        <v>181</v>
      </c>
      <c r="Z43" s="212"/>
      <c r="AA43" s="212"/>
      <c r="AB43" s="212"/>
      <c r="AC43" s="212"/>
      <c r="AD43" s="212"/>
      <c r="AE43" s="212"/>
      <c r="AF43" s="212"/>
      <c r="AG43" s="212" t="s">
        <v>236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44" t="s">
        <v>1009</v>
      </c>
      <c r="D44" s="223"/>
      <c r="E44" s="224">
        <v>184.8</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183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44" t="s">
        <v>1010</v>
      </c>
      <c r="D45" s="223"/>
      <c r="E45" s="224">
        <v>19</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183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
      <c r="A46" s="219"/>
      <c r="B46" s="220"/>
      <c r="C46" s="244" t="s">
        <v>1011</v>
      </c>
      <c r="D46" s="223"/>
      <c r="E46" s="224">
        <v>77.67</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183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44" t="s">
        <v>1015</v>
      </c>
      <c r="D47" s="223"/>
      <c r="E47" s="224">
        <v>0.39200000000000002</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183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44" t="s">
        <v>1022</v>
      </c>
      <c r="D48" s="223"/>
      <c r="E48" s="224">
        <v>-26</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183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3">
        <v>8</v>
      </c>
      <c r="B49" s="234" t="s">
        <v>423</v>
      </c>
      <c r="C49" s="243" t="s">
        <v>424</v>
      </c>
      <c r="D49" s="235" t="s">
        <v>277</v>
      </c>
      <c r="E49" s="236">
        <v>26</v>
      </c>
      <c r="F49" s="237"/>
      <c r="G49" s="238">
        <f>ROUND(E49*F49,2)</f>
        <v>0</v>
      </c>
      <c r="H49" s="237">
        <v>0</v>
      </c>
      <c r="I49" s="238">
        <f>ROUND(E49*H49,2)</f>
        <v>0</v>
      </c>
      <c r="J49" s="237">
        <v>147</v>
      </c>
      <c r="K49" s="238">
        <f>ROUND(E49*J49,2)</f>
        <v>3822</v>
      </c>
      <c r="L49" s="238">
        <v>21</v>
      </c>
      <c r="M49" s="238">
        <f>G49*(1+L49/100)</f>
        <v>0</v>
      </c>
      <c r="N49" s="236">
        <v>0</v>
      </c>
      <c r="O49" s="236">
        <f>ROUND(E49*N49,2)</f>
        <v>0</v>
      </c>
      <c r="P49" s="236">
        <v>0</v>
      </c>
      <c r="Q49" s="236">
        <f>ROUND(E49*P49,2)</f>
        <v>0</v>
      </c>
      <c r="R49" s="238" t="s">
        <v>392</v>
      </c>
      <c r="S49" s="238" t="s">
        <v>178</v>
      </c>
      <c r="T49" s="239" t="s">
        <v>178</v>
      </c>
      <c r="U49" s="222">
        <v>0.20200000000000001</v>
      </c>
      <c r="V49" s="222">
        <f>ROUND(E49*U49,2)</f>
        <v>5.25</v>
      </c>
      <c r="W49" s="222"/>
      <c r="X49" s="222" t="s">
        <v>235</v>
      </c>
      <c r="Y49" s="222" t="s">
        <v>181</v>
      </c>
      <c r="Z49" s="212"/>
      <c r="AA49" s="212"/>
      <c r="AB49" s="212"/>
      <c r="AC49" s="212"/>
      <c r="AD49" s="212"/>
      <c r="AE49" s="212"/>
      <c r="AF49" s="212"/>
      <c r="AG49" s="212" t="s">
        <v>236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7" t="s">
        <v>425</v>
      </c>
      <c r="D50" s="249"/>
      <c r="E50" s="249"/>
      <c r="F50" s="249"/>
      <c r="G50" s="249"/>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238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44" t="s">
        <v>263</v>
      </c>
      <c r="D51" s="223"/>
      <c r="E51" s="22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183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44" t="s">
        <v>1023</v>
      </c>
      <c r="D52" s="223"/>
      <c r="E52" s="224">
        <v>6</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183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44" t="s">
        <v>1024</v>
      </c>
      <c r="D53" s="223"/>
      <c r="E53" s="224">
        <v>20</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183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33">
        <v>9</v>
      </c>
      <c r="B54" s="234" t="s">
        <v>428</v>
      </c>
      <c r="C54" s="243" t="s">
        <v>429</v>
      </c>
      <c r="D54" s="235" t="s">
        <v>277</v>
      </c>
      <c r="E54" s="236">
        <v>0.39200000000000002</v>
      </c>
      <c r="F54" s="237"/>
      <c r="G54" s="238">
        <f>ROUND(E54*F54,2)</f>
        <v>0</v>
      </c>
      <c r="H54" s="237">
        <v>0</v>
      </c>
      <c r="I54" s="238">
        <f>ROUND(E54*H54,2)</f>
        <v>0</v>
      </c>
      <c r="J54" s="237">
        <v>586</v>
      </c>
      <c r="K54" s="238">
        <f>ROUND(E54*J54,2)</f>
        <v>229.71</v>
      </c>
      <c r="L54" s="238">
        <v>21</v>
      </c>
      <c r="M54" s="238">
        <f>G54*(1+L54/100)</f>
        <v>0</v>
      </c>
      <c r="N54" s="236">
        <v>0</v>
      </c>
      <c r="O54" s="236">
        <f>ROUND(E54*N54,2)</f>
        <v>0</v>
      </c>
      <c r="P54" s="236">
        <v>0</v>
      </c>
      <c r="Q54" s="236">
        <f>ROUND(E54*P54,2)</f>
        <v>0</v>
      </c>
      <c r="R54" s="238" t="s">
        <v>392</v>
      </c>
      <c r="S54" s="238" t="s">
        <v>178</v>
      </c>
      <c r="T54" s="239" t="s">
        <v>178</v>
      </c>
      <c r="U54" s="222">
        <v>1.1499999999999999</v>
      </c>
      <c r="V54" s="222">
        <f>ROUND(E54*U54,2)</f>
        <v>0.45</v>
      </c>
      <c r="W54" s="222"/>
      <c r="X54" s="222" t="s">
        <v>235</v>
      </c>
      <c r="Y54" s="222" t="s">
        <v>181</v>
      </c>
      <c r="Z54" s="212"/>
      <c r="AA54" s="212"/>
      <c r="AB54" s="212"/>
      <c r="AC54" s="212"/>
      <c r="AD54" s="212"/>
      <c r="AE54" s="212"/>
      <c r="AF54" s="212"/>
      <c r="AG54" s="212" t="s">
        <v>236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7" t="s">
        <v>425</v>
      </c>
      <c r="D55" s="249"/>
      <c r="E55" s="249"/>
      <c r="F55" s="249"/>
      <c r="G55" s="249"/>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238</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44" t="s">
        <v>1025</v>
      </c>
      <c r="D56" s="223"/>
      <c r="E56" s="224">
        <v>0.39200000000000002</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183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3">
        <v>10</v>
      </c>
      <c r="B57" s="234" t="s">
        <v>431</v>
      </c>
      <c r="C57" s="243" t="s">
        <v>432</v>
      </c>
      <c r="D57" s="235" t="s">
        <v>233</v>
      </c>
      <c r="E57" s="236">
        <v>260</v>
      </c>
      <c r="F57" s="237"/>
      <c r="G57" s="238">
        <f>ROUND(E57*F57,2)</f>
        <v>0</v>
      </c>
      <c r="H57" s="237">
        <v>2.14</v>
      </c>
      <c r="I57" s="238">
        <f>ROUND(E57*H57,2)</f>
        <v>556.4</v>
      </c>
      <c r="J57" s="237">
        <v>27.36</v>
      </c>
      <c r="K57" s="238">
        <f>ROUND(E57*J57,2)</f>
        <v>7113.6</v>
      </c>
      <c r="L57" s="238">
        <v>21</v>
      </c>
      <c r="M57" s="238">
        <f>G57*(1+L57/100)</f>
        <v>0</v>
      </c>
      <c r="N57" s="236">
        <v>0</v>
      </c>
      <c r="O57" s="236">
        <f>ROUND(E57*N57,2)</f>
        <v>0</v>
      </c>
      <c r="P57" s="236">
        <v>0</v>
      </c>
      <c r="Q57" s="236">
        <f>ROUND(E57*P57,2)</f>
        <v>0</v>
      </c>
      <c r="R57" s="238" t="s">
        <v>433</v>
      </c>
      <c r="S57" s="238" t="s">
        <v>178</v>
      </c>
      <c r="T57" s="239" t="s">
        <v>178</v>
      </c>
      <c r="U57" s="222">
        <v>0.06</v>
      </c>
      <c r="V57" s="222">
        <f>ROUND(E57*U57,2)</f>
        <v>15.6</v>
      </c>
      <c r="W57" s="222"/>
      <c r="X57" s="222" t="s">
        <v>235</v>
      </c>
      <c r="Y57" s="222" t="s">
        <v>181</v>
      </c>
      <c r="Z57" s="212"/>
      <c r="AA57" s="212"/>
      <c r="AB57" s="212"/>
      <c r="AC57" s="212"/>
      <c r="AD57" s="212"/>
      <c r="AE57" s="212"/>
      <c r="AF57" s="212"/>
      <c r="AG57" s="212" t="s">
        <v>236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7" t="s">
        <v>434</v>
      </c>
      <c r="D58" s="249"/>
      <c r="E58" s="249"/>
      <c r="F58" s="249"/>
      <c r="G58" s="249"/>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238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44" t="s">
        <v>263</v>
      </c>
      <c r="D59" s="223"/>
      <c r="E59" s="224"/>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183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
      <c r="A60" s="219"/>
      <c r="B60" s="220"/>
      <c r="C60" s="244" t="s">
        <v>1026</v>
      </c>
      <c r="D60" s="223"/>
      <c r="E60" s="224">
        <v>60</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183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
      <c r="A61" s="219"/>
      <c r="B61" s="220"/>
      <c r="C61" s="244" t="s">
        <v>1027</v>
      </c>
      <c r="D61" s="223"/>
      <c r="E61" s="224">
        <v>200</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183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33">
        <v>11</v>
      </c>
      <c r="B62" s="234" t="s">
        <v>437</v>
      </c>
      <c r="C62" s="243" t="s">
        <v>438</v>
      </c>
      <c r="D62" s="235" t="s">
        <v>233</v>
      </c>
      <c r="E62" s="236">
        <v>260</v>
      </c>
      <c r="F62" s="237"/>
      <c r="G62" s="238">
        <f>ROUND(E62*F62,2)</f>
        <v>0</v>
      </c>
      <c r="H62" s="237">
        <v>0</v>
      </c>
      <c r="I62" s="238">
        <f>ROUND(E62*H62,2)</f>
        <v>0</v>
      </c>
      <c r="J62" s="237">
        <v>80.3</v>
      </c>
      <c r="K62" s="238">
        <f>ROUND(E62*J62,2)</f>
        <v>20878</v>
      </c>
      <c r="L62" s="238">
        <v>21</v>
      </c>
      <c r="M62" s="238">
        <f>G62*(1+L62/100)</f>
        <v>0</v>
      </c>
      <c r="N62" s="236">
        <v>0</v>
      </c>
      <c r="O62" s="236">
        <f>ROUND(E62*N62,2)</f>
        <v>0</v>
      </c>
      <c r="P62" s="236">
        <v>0</v>
      </c>
      <c r="Q62" s="236">
        <f>ROUND(E62*P62,2)</f>
        <v>0</v>
      </c>
      <c r="R62" s="238" t="s">
        <v>392</v>
      </c>
      <c r="S62" s="238" t="s">
        <v>178</v>
      </c>
      <c r="T62" s="239" t="s">
        <v>178</v>
      </c>
      <c r="U62" s="222">
        <v>0.17699999999999999</v>
      </c>
      <c r="V62" s="222">
        <f>ROUND(E62*U62,2)</f>
        <v>46.02</v>
      </c>
      <c r="W62" s="222"/>
      <c r="X62" s="222" t="s">
        <v>235</v>
      </c>
      <c r="Y62" s="222" t="s">
        <v>181</v>
      </c>
      <c r="Z62" s="212"/>
      <c r="AA62" s="212"/>
      <c r="AB62" s="212"/>
      <c r="AC62" s="212"/>
      <c r="AD62" s="212"/>
      <c r="AE62" s="212"/>
      <c r="AF62" s="212"/>
      <c r="AG62" s="212" t="s">
        <v>236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2" x14ac:dyDescent="0.2">
      <c r="A63" s="219"/>
      <c r="B63" s="220"/>
      <c r="C63" s="257" t="s">
        <v>439</v>
      </c>
      <c r="D63" s="249"/>
      <c r="E63" s="249"/>
      <c r="F63" s="249"/>
      <c r="G63" s="249"/>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238</v>
      </c>
      <c r="AH63" s="212"/>
      <c r="AI63" s="212"/>
      <c r="AJ63" s="212"/>
      <c r="AK63" s="212"/>
      <c r="AL63" s="212"/>
      <c r="AM63" s="212"/>
      <c r="AN63" s="212"/>
      <c r="AO63" s="212"/>
      <c r="AP63" s="212"/>
      <c r="AQ63" s="212"/>
      <c r="AR63" s="212"/>
      <c r="AS63" s="212"/>
      <c r="AT63" s="212"/>
      <c r="AU63" s="212"/>
      <c r="AV63" s="212"/>
      <c r="AW63" s="212"/>
      <c r="AX63" s="212"/>
      <c r="AY63" s="212"/>
      <c r="AZ63" s="212"/>
      <c r="BA63" s="240" t="str">
        <f>C63</f>
        <v>s případným nutným přemístěním hromad nebo dočasných skládek na místo potřeby ze vzdálenosti do 30 m, v rovině nebo ve svahu do 1 : 5,</v>
      </c>
      <c r="BB63" s="212"/>
      <c r="BC63" s="212"/>
      <c r="BD63" s="212"/>
      <c r="BE63" s="212"/>
      <c r="BF63" s="212"/>
      <c r="BG63" s="212"/>
      <c r="BH63" s="212"/>
    </row>
    <row r="64" spans="1:60" outlineLevel="2" x14ac:dyDescent="0.2">
      <c r="A64" s="219"/>
      <c r="B64" s="220"/>
      <c r="C64" s="244" t="s">
        <v>263</v>
      </c>
      <c r="D64" s="223"/>
      <c r="E64" s="224"/>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183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44" t="s">
        <v>1026</v>
      </c>
      <c r="D65" s="223"/>
      <c r="E65" s="224">
        <v>60</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183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44" t="s">
        <v>1027</v>
      </c>
      <c r="D66" s="223"/>
      <c r="E66" s="224">
        <v>200</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183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3">
        <v>12</v>
      </c>
      <c r="B67" s="234" t="s">
        <v>440</v>
      </c>
      <c r="C67" s="243" t="s">
        <v>441</v>
      </c>
      <c r="D67" s="235" t="s">
        <v>277</v>
      </c>
      <c r="E67" s="236">
        <v>255.86199999999999</v>
      </c>
      <c r="F67" s="237"/>
      <c r="G67" s="238">
        <f>ROUND(E67*F67,2)</f>
        <v>0</v>
      </c>
      <c r="H67" s="237">
        <v>0</v>
      </c>
      <c r="I67" s="238">
        <f>ROUND(E67*H67,2)</f>
        <v>0</v>
      </c>
      <c r="J67" s="237">
        <v>513</v>
      </c>
      <c r="K67" s="238">
        <f>ROUND(E67*J67,2)</f>
        <v>131257.21</v>
      </c>
      <c r="L67" s="238">
        <v>21</v>
      </c>
      <c r="M67" s="238">
        <f>G67*(1+L67/100)</f>
        <v>0</v>
      </c>
      <c r="N67" s="236">
        <v>0</v>
      </c>
      <c r="O67" s="236">
        <f>ROUND(E67*N67,2)</f>
        <v>0</v>
      </c>
      <c r="P67" s="236">
        <v>0</v>
      </c>
      <c r="Q67" s="236">
        <f>ROUND(E67*P67,2)</f>
        <v>0</v>
      </c>
      <c r="R67" s="238" t="s">
        <v>392</v>
      </c>
      <c r="S67" s="238" t="s">
        <v>178</v>
      </c>
      <c r="T67" s="239" t="s">
        <v>178</v>
      </c>
      <c r="U67" s="222">
        <v>0</v>
      </c>
      <c r="V67" s="222">
        <f>ROUND(E67*U67,2)</f>
        <v>0</v>
      </c>
      <c r="W67" s="222"/>
      <c r="X67" s="222" t="s">
        <v>235</v>
      </c>
      <c r="Y67" s="222" t="s">
        <v>181</v>
      </c>
      <c r="Z67" s="212"/>
      <c r="AA67" s="212"/>
      <c r="AB67" s="212"/>
      <c r="AC67" s="212"/>
      <c r="AD67" s="212"/>
      <c r="AE67" s="212"/>
      <c r="AF67" s="212"/>
      <c r="AG67" s="212" t="s">
        <v>236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44" t="s">
        <v>1009</v>
      </c>
      <c r="D68" s="223"/>
      <c r="E68" s="224">
        <v>184.8</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183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44" t="s">
        <v>1010</v>
      </c>
      <c r="D69" s="223"/>
      <c r="E69" s="224">
        <v>19</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183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44" t="s">
        <v>1011</v>
      </c>
      <c r="D70" s="223"/>
      <c r="E70" s="224">
        <v>77.67</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183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44" t="s">
        <v>1015</v>
      </c>
      <c r="D71" s="223"/>
      <c r="E71" s="224">
        <v>0.39200000000000002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183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44" t="s">
        <v>1022</v>
      </c>
      <c r="D72" s="223"/>
      <c r="E72" s="224">
        <v>-26</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183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3">
        <v>13</v>
      </c>
      <c r="B73" s="234" t="s">
        <v>442</v>
      </c>
      <c r="C73" s="243" t="s">
        <v>443</v>
      </c>
      <c r="D73" s="235" t="s">
        <v>444</v>
      </c>
      <c r="E73" s="236">
        <v>10.4</v>
      </c>
      <c r="F73" s="237"/>
      <c r="G73" s="238">
        <f>ROUND(E73*F73,2)</f>
        <v>0</v>
      </c>
      <c r="H73" s="237">
        <v>187.5</v>
      </c>
      <c r="I73" s="238">
        <f>ROUND(E73*H73,2)</f>
        <v>1950</v>
      </c>
      <c r="J73" s="237">
        <v>0</v>
      </c>
      <c r="K73" s="238">
        <f>ROUND(E73*J73,2)</f>
        <v>0</v>
      </c>
      <c r="L73" s="238">
        <v>21</v>
      </c>
      <c r="M73" s="238">
        <f>G73*(1+L73/100)</f>
        <v>0</v>
      </c>
      <c r="N73" s="236">
        <v>1E-3</v>
      </c>
      <c r="O73" s="236">
        <f>ROUND(E73*N73,2)</f>
        <v>0.01</v>
      </c>
      <c r="P73" s="236">
        <v>0</v>
      </c>
      <c r="Q73" s="236">
        <f>ROUND(E73*P73,2)</f>
        <v>0</v>
      </c>
      <c r="R73" s="238" t="s">
        <v>445</v>
      </c>
      <c r="S73" s="238" t="s">
        <v>178</v>
      </c>
      <c r="T73" s="239" t="s">
        <v>178</v>
      </c>
      <c r="U73" s="222">
        <v>0</v>
      </c>
      <c r="V73" s="222">
        <f>ROUND(E73*U73,2)</f>
        <v>0</v>
      </c>
      <c r="W73" s="222"/>
      <c r="X73" s="222" t="s">
        <v>446</v>
      </c>
      <c r="Y73" s="222" t="s">
        <v>181</v>
      </c>
      <c r="Z73" s="212"/>
      <c r="AA73" s="212"/>
      <c r="AB73" s="212"/>
      <c r="AC73" s="212"/>
      <c r="AD73" s="212"/>
      <c r="AE73" s="212"/>
      <c r="AF73" s="212"/>
      <c r="AG73" s="212" t="s">
        <v>447</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44" t="s">
        <v>263</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183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44" t="s">
        <v>1028</v>
      </c>
      <c r="D75" s="223"/>
      <c r="E75" s="224">
        <v>2.4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183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44" t="s">
        <v>1029</v>
      </c>
      <c r="D76" s="223"/>
      <c r="E76" s="224">
        <v>8</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183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3">
        <v>14</v>
      </c>
      <c r="B77" s="234" t="s">
        <v>450</v>
      </c>
      <c r="C77" s="243" t="s">
        <v>451</v>
      </c>
      <c r="D77" s="235" t="s">
        <v>286</v>
      </c>
      <c r="E77" s="236">
        <v>70.2</v>
      </c>
      <c r="F77" s="237"/>
      <c r="G77" s="238">
        <f>ROUND(E77*F77,2)</f>
        <v>0</v>
      </c>
      <c r="H77" s="237">
        <v>890</v>
      </c>
      <c r="I77" s="238">
        <f>ROUND(E77*H77,2)</f>
        <v>62478</v>
      </c>
      <c r="J77" s="237">
        <v>0</v>
      </c>
      <c r="K77" s="238">
        <f>ROUND(E77*J77,2)</f>
        <v>0</v>
      </c>
      <c r="L77" s="238">
        <v>21</v>
      </c>
      <c r="M77" s="238">
        <f>G77*(1+L77/100)</f>
        <v>0</v>
      </c>
      <c r="N77" s="236">
        <v>1</v>
      </c>
      <c r="O77" s="236">
        <f>ROUND(E77*N77,2)</f>
        <v>70.2</v>
      </c>
      <c r="P77" s="236">
        <v>0</v>
      </c>
      <c r="Q77" s="236">
        <f>ROUND(E77*P77,2)</f>
        <v>0</v>
      </c>
      <c r="R77" s="238"/>
      <c r="S77" s="238" t="s">
        <v>186</v>
      </c>
      <c r="T77" s="239" t="s">
        <v>179</v>
      </c>
      <c r="U77" s="222">
        <v>0</v>
      </c>
      <c r="V77" s="222">
        <f>ROUND(E77*U77,2)</f>
        <v>0</v>
      </c>
      <c r="W77" s="222"/>
      <c r="X77" s="222" t="s">
        <v>446</v>
      </c>
      <c r="Y77" s="222" t="s">
        <v>181</v>
      </c>
      <c r="Z77" s="212"/>
      <c r="AA77" s="212"/>
      <c r="AB77" s="212"/>
      <c r="AC77" s="212"/>
      <c r="AD77" s="212"/>
      <c r="AE77" s="212"/>
      <c r="AF77" s="212"/>
      <c r="AG77" s="212" t="s">
        <v>447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44" t="s">
        <v>263</v>
      </c>
      <c r="D78" s="223"/>
      <c r="E78" s="224"/>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183</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44" t="s">
        <v>1030</v>
      </c>
      <c r="D79" s="223"/>
      <c r="E79" s="224">
        <v>16.2</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183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44" t="s">
        <v>1031</v>
      </c>
      <c r="D80" s="223"/>
      <c r="E80" s="224">
        <v>54</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183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3">
        <v>15</v>
      </c>
      <c r="B81" s="234" t="s">
        <v>454</v>
      </c>
      <c r="C81" s="243" t="s">
        <v>455</v>
      </c>
      <c r="D81" s="235" t="s">
        <v>286</v>
      </c>
      <c r="E81" s="236">
        <v>0.82320000000000004</v>
      </c>
      <c r="F81" s="237"/>
      <c r="G81" s="238">
        <f>ROUND(E81*F81,2)</f>
        <v>0</v>
      </c>
      <c r="H81" s="237">
        <v>686</v>
      </c>
      <c r="I81" s="238">
        <f>ROUND(E81*H81,2)</f>
        <v>564.72</v>
      </c>
      <c r="J81" s="237">
        <v>0</v>
      </c>
      <c r="K81" s="238">
        <f>ROUND(E81*J81,2)</f>
        <v>0</v>
      </c>
      <c r="L81" s="238">
        <v>21</v>
      </c>
      <c r="M81" s="238">
        <f>G81*(1+L81/100)</f>
        <v>0</v>
      </c>
      <c r="N81" s="236">
        <v>1</v>
      </c>
      <c r="O81" s="236">
        <f>ROUND(E81*N81,2)</f>
        <v>0.82</v>
      </c>
      <c r="P81" s="236">
        <v>0</v>
      </c>
      <c r="Q81" s="236">
        <f>ROUND(E81*P81,2)</f>
        <v>0</v>
      </c>
      <c r="R81" s="238" t="s">
        <v>445</v>
      </c>
      <c r="S81" s="238" t="s">
        <v>178</v>
      </c>
      <c r="T81" s="239" t="s">
        <v>178</v>
      </c>
      <c r="U81" s="222">
        <v>0</v>
      </c>
      <c r="V81" s="222">
        <f>ROUND(E81*U81,2)</f>
        <v>0</v>
      </c>
      <c r="W81" s="222"/>
      <c r="X81" s="222" t="s">
        <v>446</v>
      </c>
      <c r="Y81" s="222" t="s">
        <v>181</v>
      </c>
      <c r="Z81" s="212"/>
      <c r="AA81" s="212"/>
      <c r="AB81" s="212"/>
      <c r="AC81" s="212"/>
      <c r="AD81" s="212"/>
      <c r="AE81" s="212"/>
      <c r="AF81" s="212"/>
      <c r="AG81" s="212" t="s">
        <v>447</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
      <c r="A82" s="219"/>
      <c r="B82" s="220"/>
      <c r="C82" s="244" t="s">
        <v>1032</v>
      </c>
      <c r="D82" s="223"/>
      <c r="E82" s="224">
        <v>0.82320000000000004</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183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x14ac:dyDescent="0.2">
      <c r="A83" s="226" t="s">
        <v>173</v>
      </c>
      <c r="B83" s="227" t="s">
        <v>117</v>
      </c>
      <c r="C83" s="242" t="s">
        <v>118</v>
      </c>
      <c r="D83" s="228"/>
      <c r="E83" s="229"/>
      <c r="F83" s="230"/>
      <c r="G83" s="230">
        <f>SUMIF(AG84:AG94,"&lt;&gt;NOR",G84:G94)</f>
        <v>0</v>
      </c>
      <c r="H83" s="230"/>
      <c r="I83" s="230">
        <f>SUM(I84:I94)</f>
        <v>964.44</v>
      </c>
      <c r="J83" s="230"/>
      <c r="K83" s="230">
        <f>SUM(K84:K94)</f>
        <v>106914.49</v>
      </c>
      <c r="L83" s="230"/>
      <c r="M83" s="230">
        <f>SUM(M84:M94)</f>
        <v>0</v>
      </c>
      <c r="N83" s="229"/>
      <c r="O83" s="229">
        <f>SUM(O84:O94)</f>
        <v>0</v>
      </c>
      <c r="P83" s="229"/>
      <c r="Q83" s="229">
        <f>SUM(Q84:Q94)</f>
        <v>0</v>
      </c>
      <c r="R83" s="230"/>
      <c r="S83" s="230"/>
      <c r="T83" s="231"/>
      <c r="U83" s="225"/>
      <c r="V83" s="225">
        <f>SUM(V84:V94)</f>
        <v>123.62</v>
      </c>
      <c r="W83" s="225"/>
      <c r="X83" s="225"/>
      <c r="Y83" s="225"/>
      <c r="AG83" t="s">
        <v>174</v>
      </c>
    </row>
    <row r="84" spans="1:60" ht="22.5" outlineLevel="1" x14ac:dyDescent="0.2">
      <c r="A84" s="233">
        <v>16</v>
      </c>
      <c r="B84" s="234" t="s">
        <v>457</v>
      </c>
      <c r="C84" s="243" t="s">
        <v>458</v>
      </c>
      <c r="D84" s="235" t="s">
        <v>233</v>
      </c>
      <c r="E84" s="236">
        <v>820</v>
      </c>
      <c r="F84" s="237"/>
      <c r="G84" s="238">
        <f>ROUND(E84*F84,2)</f>
        <v>0</v>
      </c>
      <c r="H84" s="237">
        <v>0</v>
      </c>
      <c r="I84" s="238">
        <f>ROUND(E84*H84,2)</f>
        <v>0</v>
      </c>
      <c r="J84" s="237">
        <v>130</v>
      </c>
      <c r="K84" s="238">
        <f>ROUND(E84*J84,2)</f>
        <v>106600</v>
      </c>
      <c r="L84" s="238">
        <v>21</v>
      </c>
      <c r="M84" s="238">
        <f>G84*(1+L84/100)</f>
        <v>0</v>
      </c>
      <c r="N84" s="236">
        <v>0</v>
      </c>
      <c r="O84" s="236">
        <f>ROUND(E84*N84,2)</f>
        <v>0</v>
      </c>
      <c r="P84" s="236">
        <v>0</v>
      </c>
      <c r="Q84" s="236">
        <f>ROUND(E84*P84,2)</f>
        <v>0</v>
      </c>
      <c r="R84" s="238" t="s">
        <v>392</v>
      </c>
      <c r="S84" s="238" t="s">
        <v>178</v>
      </c>
      <c r="T84" s="239" t="s">
        <v>178</v>
      </c>
      <c r="U84" s="222">
        <v>0.15</v>
      </c>
      <c r="V84" s="222">
        <f>ROUND(E84*U84,2)</f>
        <v>123</v>
      </c>
      <c r="W84" s="222"/>
      <c r="X84" s="222" t="s">
        <v>235</v>
      </c>
      <c r="Y84" s="222" t="s">
        <v>181</v>
      </c>
      <c r="Z84" s="212"/>
      <c r="AA84" s="212"/>
      <c r="AB84" s="212"/>
      <c r="AC84" s="212"/>
      <c r="AD84" s="212"/>
      <c r="AE84" s="212"/>
      <c r="AF84" s="212"/>
      <c r="AG84" s="212" t="s">
        <v>236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
      <c r="A85" s="219"/>
      <c r="B85" s="220"/>
      <c r="C85" s="257" t="s">
        <v>459</v>
      </c>
      <c r="D85" s="249"/>
      <c r="E85" s="249"/>
      <c r="F85" s="249"/>
      <c r="G85" s="249"/>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238</v>
      </c>
      <c r="AH85" s="212"/>
      <c r="AI85" s="212"/>
      <c r="AJ85" s="212"/>
      <c r="AK85" s="212"/>
      <c r="AL85" s="212"/>
      <c r="AM85" s="212"/>
      <c r="AN85" s="212"/>
      <c r="AO85" s="212"/>
      <c r="AP85" s="212"/>
      <c r="AQ85" s="212"/>
      <c r="AR85" s="212"/>
      <c r="AS85" s="212"/>
      <c r="AT85" s="212"/>
      <c r="AU85" s="212"/>
      <c r="AV85" s="212"/>
      <c r="AW85" s="212"/>
      <c r="AX85" s="212"/>
      <c r="AY85" s="212"/>
      <c r="AZ85" s="212"/>
      <c r="BA85" s="240" t="str">
        <f>C85</f>
        <v>z rostlé horniny tř.1 - 4 pod násypy z hornin soudržných do 92% PS a hornin nesoudržných sypkých relativní ulehlosti I(d) do 0,8</v>
      </c>
      <c r="BB85" s="212"/>
      <c r="BC85" s="212"/>
      <c r="BD85" s="212"/>
      <c r="BE85" s="212"/>
      <c r="BF85" s="212"/>
      <c r="BG85" s="212"/>
      <c r="BH85" s="212"/>
    </row>
    <row r="86" spans="1:60" outlineLevel="2" x14ac:dyDescent="0.2">
      <c r="A86" s="219"/>
      <c r="B86" s="220"/>
      <c r="C86" s="244" t="s">
        <v>1033</v>
      </c>
      <c r="D86" s="223"/>
      <c r="E86" s="224">
        <v>770</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183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44" t="s">
        <v>1034</v>
      </c>
      <c r="D87" s="223"/>
      <c r="E87" s="224">
        <v>50</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183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17</v>
      </c>
      <c r="B88" s="234" t="s">
        <v>463</v>
      </c>
      <c r="C88" s="243" t="s">
        <v>464</v>
      </c>
      <c r="D88" s="235" t="s">
        <v>233</v>
      </c>
      <c r="E88" s="236">
        <v>14.16</v>
      </c>
      <c r="F88" s="237"/>
      <c r="G88" s="238">
        <f>ROUND(E88*F88,2)</f>
        <v>0</v>
      </c>
      <c r="H88" s="237">
        <v>0.49</v>
      </c>
      <c r="I88" s="238">
        <f>ROUND(E88*H88,2)</f>
        <v>6.94</v>
      </c>
      <c r="J88" s="237">
        <v>22.21</v>
      </c>
      <c r="K88" s="238">
        <f>ROUND(E88*J88,2)</f>
        <v>314.49</v>
      </c>
      <c r="L88" s="238">
        <v>21</v>
      </c>
      <c r="M88" s="238">
        <f>G88*(1+L88/100)</f>
        <v>0</v>
      </c>
      <c r="N88" s="236">
        <v>3.0000000000000001E-5</v>
      </c>
      <c r="O88" s="236">
        <f>ROUND(E88*N88,2)</f>
        <v>0</v>
      </c>
      <c r="P88" s="236">
        <v>0</v>
      </c>
      <c r="Q88" s="236">
        <f>ROUND(E88*P88,2)</f>
        <v>0</v>
      </c>
      <c r="R88" s="238" t="s">
        <v>465</v>
      </c>
      <c r="S88" s="238" t="s">
        <v>178</v>
      </c>
      <c r="T88" s="239" t="s">
        <v>178</v>
      </c>
      <c r="U88" s="222">
        <v>4.3999999999999997E-2</v>
      </c>
      <c r="V88" s="222">
        <f>ROUND(E88*U88,2)</f>
        <v>0.62</v>
      </c>
      <c r="W88" s="222"/>
      <c r="X88" s="222" t="s">
        <v>235</v>
      </c>
      <c r="Y88" s="222" t="s">
        <v>181</v>
      </c>
      <c r="Z88" s="212"/>
      <c r="AA88" s="212"/>
      <c r="AB88" s="212"/>
      <c r="AC88" s="212"/>
      <c r="AD88" s="212"/>
      <c r="AE88" s="212"/>
      <c r="AF88" s="212"/>
      <c r="AG88" s="212" t="s">
        <v>236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44" t="s">
        <v>1035</v>
      </c>
      <c r="D89" s="223"/>
      <c r="E89" s="224">
        <v>6.16</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183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44" t="s">
        <v>1036</v>
      </c>
      <c r="D90" s="223"/>
      <c r="E90" s="224">
        <v>8</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183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1" x14ac:dyDescent="0.2">
      <c r="A91" s="233">
        <v>18</v>
      </c>
      <c r="B91" s="234" t="s">
        <v>468</v>
      </c>
      <c r="C91" s="243" t="s">
        <v>469</v>
      </c>
      <c r="D91" s="235" t="s">
        <v>233</v>
      </c>
      <c r="E91" s="236">
        <v>16.283999999999999</v>
      </c>
      <c r="F91" s="237"/>
      <c r="G91" s="238">
        <f>ROUND(E91*F91,2)</f>
        <v>0</v>
      </c>
      <c r="H91" s="237">
        <v>58.8</v>
      </c>
      <c r="I91" s="238">
        <f>ROUND(E91*H91,2)</f>
        <v>957.5</v>
      </c>
      <c r="J91" s="237">
        <v>0</v>
      </c>
      <c r="K91" s="238">
        <f>ROUND(E91*J91,2)</f>
        <v>0</v>
      </c>
      <c r="L91" s="238">
        <v>21</v>
      </c>
      <c r="M91" s="238">
        <f>G91*(1+L91/100)</f>
        <v>0</v>
      </c>
      <c r="N91" s="236">
        <v>2.9999999999999997E-4</v>
      </c>
      <c r="O91" s="236">
        <f>ROUND(E91*N91,2)</f>
        <v>0</v>
      </c>
      <c r="P91" s="236">
        <v>0</v>
      </c>
      <c r="Q91" s="236">
        <f>ROUND(E91*P91,2)</f>
        <v>0</v>
      </c>
      <c r="R91" s="238" t="s">
        <v>445</v>
      </c>
      <c r="S91" s="238" t="s">
        <v>178</v>
      </c>
      <c r="T91" s="239" t="s">
        <v>178</v>
      </c>
      <c r="U91" s="222">
        <v>0</v>
      </c>
      <c r="V91" s="222">
        <f>ROUND(E91*U91,2)</f>
        <v>0</v>
      </c>
      <c r="W91" s="222"/>
      <c r="X91" s="222" t="s">
        <v>446</v>
      </c>
      <c r="Y91" s="222" t="s">
        <v>181</v>
      </c>
      <c r="Z91" s="212"/>
      <c r="AA91" s="212"/>
      <c r="AB91" s="212"/>
      <c r="AC91" s="212"/>
      <c r="AD91" s="212"/>
      <c r="AE91" s="212"/>
      <c r="AF91" s="212"/>
      <c r="AG91" s="212" t="s">
        <v>447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
      <c r="A92" s="219"/>
      <c r="B92" s="220"/>
      <c r="C92" s="244" t="s">
        <v>1035</v>
      </c>
      <c r="D92" s="223"/>
      <c r="E92" s="224">
        <v>6.16</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183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44" t="s">
        <v>1036</v>
      </c>
      <c r="D93" s="223"/>
      <c r="E93" s="224">
        <v>8</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183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44" t="s">
        <v>1037</v>
      </c>
      <c r="D94" s="223"/>
      <c r="E94" s="224">
        <v>2.1240000000000001</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183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x14ac:dyDescent="0.2">
      <c r="A95" s="226" t="s">
        <v>173</v>
      </c>
      <c r="B95" s="227" t="s">
        <v>123</v>
      </c>
      <c r="C95" s="242" t="s">
        <v>124</v>
      </c>
      <c r="D95" s="228"/>
      <c r="E95" s="229"/>
      <c r="F95" s="230"/>
      <c r="G95" s="230">
        <f>SUMIF(AG96:AG97,"&lt;&gt;NOR",G96:G97)</f>
        <v>0</v>
      </c>
      <c r="H95" s="230"/>
      <c r="I95" s="230">
        <f>SUM(I96:I97)</f>
        <v>7153.12</v>
      </c>
      <c r="J95" s="230"/>
      <c r="K95" s="230">
        <f>SUM(K96:K97)</f>
        <v>10235.68</v>
      </c>
      <c r="L95" s="230"/>
      <c r="M95" s="230">
        <f>SUM(M96:M97)</f>
        <v>0</v>
      </c>
      <c r="N95" s="229"/>
      <c r="O95" s="229">
        <f>SUM(O96:O97)</f>
        <v>0.31</v>
      </c>
      <c r="P95" s="229"/>
      <c r="Q95" s="229">
        <f>SUM(Q96:Q97)</f>
        <v>0</v>
      </c>
      <c r="R95" s="230"/>
      <c r="S95" s="230"/>
      <c r="T95" s="231"/>
      <c r="U95" s="225"/>
      <c r="V95" s="225">
        <f>SUM(V96:V97)</f>
        <v>18.3</v>
      </c>
      <c r="W95" s="225"/>
      <c r="X95" s="225"/>
      <c r="Y95" s="225"/>
      <c r="AG95" t="s">
        <v>174</v>
      </c>
    </row>
    <row r="96" spans="1:60" ht="22.5" outlineLevel="1" x14ac:dyDescent="0.2">
      <c r="A96" s="233">
        <v>19</v>
      </c>
      <c r="B96" s="234" t="s">
        <v>471</v>
      </c>
      <c r="C96" s="243" t="s">
        <v>472</v>
      </c>
      <c r="D96" s="235" t="s">
        <v>261</v>
      </c>
      <c r="E96" s="236">
        <v>208</v>
      </c>
      <c r="F96" s="237"/>
      <c r="G96" s="238">
        <f>ROUND(E96*F96,2)</f>
        <v>0</v>
      </c>
      <c r="H96" s="237">
        <v>34.39</v>
      </c>
      <c r="I96" s="238">
        <f>ROUND(E96*H96,2)</f>
        <v>7153.12</v>
      </c>
      <c r="J96" s="237">
        <v>49.21</v>
      </c>
      <c r="K96" s="238">
        <f>ROUND(E96*J96,2)</f>
        <v>10235.68</v>
      </c>
      <c r="L96" s="238">
        <v>21</v>
      </c>
      <c r="M96" s="238">
        <f>G96*(1+L96/100)</f>
        <v>0</v>
      </c>
      <c r="N96" s="236">
        <v>1.5E-3</v>
      </c>
      <c r="O96" s="236">
        <f>ROUND(E96*N96,2)</f>
        <v>0.31</v>
      </c>
      <c r="P96" s="236">
        <v>0</v>
      </c>
      <c r="Q96" s="236">
        <f>ROUND(E96*P96,2)</f>
        <v>0</v>
      </c>
      <c r="R96" s="238" t="s">
        <v>301</v>
      </c>
      <c r="S96" s="238" t="s">
        <v>178</v>
      </c>
      <c r="T96" s="239" t="s">
        <v>178</v>
      </c>
      <c r="U96" s="222">
        <v>8.7999999999999995E-2</v>
      </c>
      <c r="V96" s="222">
        <f>ROUND(E96*U96,2)</f>
        <v>18.3</v>
      </c>
      <c r="W96" s="222"/>
      <c r="X96" s="222" t="s">
        <v>235</v>
      </c>
      <c r="Y96" s="222" t="s">
        <v>181</v>
      </c>
      <c r="Z96" s="212"/>
      <c r="AA96" s="212"/>
      <c r="AB96" s="212"/>
      <c r="AC96" s="212"/>
      <c r="AD96" s="212"/>
      <c r="AE96" s="212"/>
      <c r="AF96" s="212"/>
      <c r="AG96" s="212" t="s">
        <v>236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2" x14ac:dyDescent="0.2">
      <c r="A97" s="219"/>
      <c r="B97" s="220"/>
      <c r="C97" s="244" t="s">
        <v>1038</v>
      </c>
      <c r="D97" s="223"/>
      <c r="E97" s="224">
        <v>208</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183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
      <c r="A98" s="226" t="s">
        <v>173</v>
      </c>
      <c r="B98" s="227" t="s">
        <v>125</v>
      </c>
      <c r="C98" s="242" t="s">
        <v>126</v>
      </c>
      <c r="D98" s="228"/>
      <c r="E98" s="229"/>
      <c r="F98" s="230"/>
      <c r="G98" s="230">
        <f>SUMIF(AG99:AG140,"&lt;&gt;NOR",G99:G140)</f>
        <v>0</v>
      </c>
      <c r="H98" s="230"/>
      <c r="I98" s="230">
        <f>SUM(I99:I140)</f>
        <v>771190.86</v>
      </c>
      <c r="J98" s="230"/>
      <c r="K98" s="230">
        <f>SUM(K99:K140)</f>
        <v>335620.33999999997</v>
      </c>
      <c r="L98" s="230"/>
      <c r="M98" s="230">
        <f>SUM(M99:M140)</f>
        <v>0</v>
      </c>
      <c r="N98" s="229"/>
      <c r="O98" s="229">
        <f>SUM(O99:O140)</f>
        <v>523.24</v>
      </c>
      <c r="P98" s="229"/>
      <c r="Q98" s="229">
        <f>SUM(Q99:Q140)</f>
        <v>0</v>
      </c>
      <c r="R98" s="230"/>
      <c r="S98" s="230"/>
      <c r="T98" s="231"/>
      <c r="U98" s="225"/>
      <c r="V98" s="225">
        <f>SUM(V99:V140)</f>
        <v>485.05999999999995</v>
      </c>
      <c r="W98" s="225"/>
      <c r="X98" s="225"/>
      <c r="Y98" s="225"/>
      <c r="AG98" t="s">
        <v>174</v>
      </c>
    </row>
    <row r="99" spans="1:60" ht="22.5" outlineLevel="1" x14ac:dyDescent="0.2">
      <c r="A99" s="233">
        <v>20</v>
      </c>
      <c r="B99" s="234" t="s">
        <v>474</v>
      </c>
      <c r="C99" s="243" t="s">
        <v>475</v>
      </c>
      <c r="D99" s="235" t="s">
        <v>233</v>
      </c>
      <c r="E99" s="236">
        <v>62.4</v>
      </c>
      <c r="F99" s="237"/>
      <c r="G99" s="238">
        <f>ROUND(E99*F99,2)</f>
        <v>0</v>
      </c>
      <c r="H99" s="237">
        <v>87.13</v>
      </c>
      <c r="I99" s="238">
        <f>ROUND(E99*H99,2)</f>
        <v>5436.91</v>
      </c>
      <c r="J99" s="237">
        <v>26.87</v>
      </c>
      <c r="K99" s="238">
        <f>ROUND(E99*J99,2)</f>
        <v>1676.69</v>
      </c>
      <c r="L99" s="238">
        <v>21</v>
      </c>
      <c r="M99" s="238">
        <f>G99*(1+L99/100)</f>
        <v>0</v>
      </c>
      <c r="N99" s="236">
        <v>0.20699999999999999</v>
      </c>
      <c r="O99" s="236">
        <f>ROUND(E99*N99,2)</f>
        <v>12.92</v>
      </c>
      <c r="P99" s="236">
        <v>0</v>
      </c>
      <c r="Q99" s="236">
        <f>ROUND(E99*P99,2)</f>
        <v>0</v>
      </c>
      <c r="R99" s="238" t="s">
        <v>234</v>
      </c>
      <c r="S99" s="238" t="s">
        <v>178</v>
      </c>
      <c r="T99" s="239" t="s">
        <v>178</v>
      </c>
      <c r="U99" s="222">
        <v>2.4E-2</v>
      </c>
      <c r="V99" s="222">
        <f>ROUND(E99*U99,2)</f>
        <v>1.5</v>
      </c>
      <c r="W99" s="222"/>
      <c r="X99" s="222" t="s">
        <v>235</v>
      </c>
      <c r="Y99" s="222" t="s">
        <v>181</v>
      </c>
      <c r="Z99" s="212"/>
      <c r="AA99" s="212"/>
      <c r="AB99" s="212"/>
      <c r="AC99" s="212"/>
      <c r="AD99" s="212"/>
      <c r="AE99" s="212"/>
      <c r="AF99" s="212"/>
      <c r="AG99" s="212" t="s">
        <v>236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2" x14ac:dyDescent="0.2">
      <c r="A100" s="219"/>
      <c r="B100" s="220"/>
      <c r="C100" s="244" t="s">
        <v>1039</v>
      </c>
      <c r="D100" s="223"/>
      <c r="E100" s="224">
        <v>62.4</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183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2.5" outlineLevel="1" x14ac:dyDescent="0.2">
      <c r="A101" s="233">
        <v>21</v>
      </c>
      <c r="B101" s="234" t="s">
        <v>477</v>
      </c>
      <c r="C101" s="243" t="s">
        <v>478</v>
      </c>
      <c r="D101" s="235" t="s">
        <v>233</v>
      </c>
      <c r="E101" s="236">
        <v>820</v>
      </c>
      <c r="F101" s="237"/>
      <c r="G101" s="238">
        <f>ROUND(E101*F101,2)</f>
        <v>0</v>
      </c>
      <c r="H101" s="237">
        <v>145.1</v>
      </c>
      <c r="I101" s="238">
        <f>ROUND(E101*H101,2)</f>
        <v>118982</v>
      </c>
      <c r="J101" s="237">
        <v>30.4</v>
      </c>
      <c r="K101" s="238">
        <f>ROUND(E101*J101,2)</f>
        <v>24928</v>
      </c>
      <c r="L101" s="238">
        <v>21</v>
      </c>
      <c r="M101" s="238">
        <f>G101*(1+L101/100)</f>
        <v>0</v>
      </c>
      <c r="N101" s="236">
        <v>0.34499999999999997</v>
      </c>
      <c r="O101" s="236">
        <f>ROUND(E101*N101,2)</f>
        <v>282.89999999999998</v>
      </c>
      <c r="P101" s="236">
        <v>0</v>
      </c>
      <c r="Q101" s="236">
        <f>ROUND(E101*P101,2)</f>
        <v>0</v>
      </c>
      <c r="R101" s="238" t="s">
        <v>234</v>
      </c>
      <c r="S101" s="238" t="s">
        <v>178</v>
      </c>
      <c r="T101" s="239" t="s">
        <v>178</v>
      </c>
      <c r="U101" s="222">
        <v>2.5999999999999999E-2</v>
      </c>
      <c r="V101" s="222">
        <f>ROUND(E101*U101,2)</f>
        <v>21.32</v>
      </c>
      <c r="W101" s="222"/>
      <c r="X101" s="222" t="s">
        <v>235</v>
      </c>
      <c r="Y101" s="222" t="s">
        <v>181</v>
      </c>
      <c r="Z101" s="212"/>
      <c r="AA101" s="212"/>
      <c r="AB101" s="212"/>
      <c r="AC101" s="212"/>
      <c r="AD101" s="212"/>
      <c r="AE101" s="212"/>
      <c r="AF101" s="212"/>
      <c r="AG101" s="212" t="s">
        <v>236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
      <c r="A102" s="219"/>
      <c r="B102" s="220"/>
      <c r="C102" s="244" t="s">
        <v>1033</v>
      </c>
      <c r="D102" s="223"/>
      <c r="E102" s="224">
        <v>770</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183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44" t="s">
        <v>1034</v>
      </c>
      <c r="D103" s="223"/>
      <c r="E103" s="224">
        <v>50</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183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33">
        <v>22</v>
      </c>
      <c r="B104" s="234" t="s">
        <v>479</v>
      </c>
      <c r="C104" s="243" t="s">
        <v>480</v>
      </c>
      <c r="D104" s="235" t="s">
        <v>233</v>
      </c>
      <c r="E104" s="236">
        <v>45</v>
      </c>
      <c r="F104" s="237"/>
      <c r="G104" s="238">
        <f>ROUND(E104*F104,2)</f>
        <v>0</v>
      </c>
      <c r="H104" s="237">
        <v>326.27999999999997</v>
      </c>
      <c r="I104" s="238">
        <f>ROUND(E104*H104,2)</f>
        <v>14682.6</v>
      </c>
      <c r="J104" s="237">
        <v>37.72</v>
      </c>
      <c r="K104" s="238">
        <f>ROUND(E104*J104,2)</f>
        <v>1697.4</v>
      </c>
      <c r="L104" s="238">
        <v>21</v>
      </c>
      <c r="M104" s="238">
        <f>G104*(1+L104/100)</f>
        <v>0</v>
      </c>
      <c r="N104" s="236">
        <v>0.30651</v>
      </c>
      <c r="O104" s="236">
        <f>ROUND(E104*N104,2)</f>
        <v>13.79</v>
      </c>
      <c r="P104" s="236">
        <v>0</v>
      </c>
      <c r="Q104" s="236">
        <f>ROUND(E104*P104,2)</f>
        <v>0</v>
      </c>
      <c r="R104" s="238" t="s">
        <v>234</v>
      </c>
      <c r="S104" s="238" t="s">
        <v>178</v>
      </c>
      <c r="T104" s="239" t="s">
        <v>178</v>
      </c>
      <c r="U104" s="222">
        <v>2.5000000000000001E-2</v>
      </c>
      <c r="V104" s="222">
        <f>ROUND(E104*U104,2)</f>
        <v>1.1299999999999999</v>
      </c>
      <c r="W104" s="222"/>
      <c r="X104" s="222" t="s">
        <v>235</v>
      </c>
      <c r="Y104" s="222" t="s">
        <v>181</v>
      </c>
      <c r="Z104" s="212"/>
      <c r="AA104" s="212"/>
      <c r="AB104" s="212"/>
      <c r="AC104" s="212"/>
      <c r="AD104" s="212"/>
      <c r="AE104" s="212"/>
      <c r="AF104" s="212"/>
      <c r="AG104" s="212" t="s">
        <v>236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57" t="s">
        <v>481</v>
      </c>
      <c r="D105" s="249"/>
      <c r="E105" s="249"/>
      <c r="F105" s="249"/>
      <c r="G105" s="249"/>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238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
      <c r="A106" s="219"/>
      <c r="B106" s="220"/>
      <c r="C106" s="244" t="s">
        <v>1040</v>
      </c>
      <c r="D106" s="223"/>
      <c r="E106" s="224">
        <v>45</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183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33">
        <v>23</v>
      </c>
      <c r="B107" s="234" t="s">
        <v>479</v>
      </c>
      <c r="C107" s="243" t="s">
        <v>480</v>
      </c>
      <c r="D107" s="235" t="s">
        <v>233</v>
      </c>
      <c r="E107" s="236">
        <v>62.4</v>
      </c>
      <c r="F107" s="237"/>
      <c r="G107" s="238">
        <f>ROUND(E107*F107,2)</f>
        <v>0</v>
      </c>
      <c r="H107" s="237">
        <v>326.27999999999997</v>
      </c>
      <c r="I107" s="238">
        <f>ROUND(E107*H107,2)</f>
        <v>20359.87</v>
      </c>
      <c r="J107" s="237">
        <v>37.72</v>
      </c>
      <c r="K107" s="238">
        <f>ROUND(E107*J107,2)</f>
        <v>2353.73</v>
      </c>
      <c r="L107" s="238">
        <v>21</v>
      </c>
      <c r="M107" s="238">
        <f>G107*(1+L107/100)</f>
        <v>0</v>
      </c>
      <c r="N107" s="236">
        <v>0.30651</v>
      </c>
      <c r="O107" s="236">
        <f>ROUND(E107*N107,2)</f>
        <v>19.13</v>
      </c>
      <c r="P107" s="236">
        <v>0</v>
      </c>
      <c r="Q107" s="236">
        <f>ROUND(E107*P107,2)</f>
        <v>0</v>
      </c>
      <c r="R107" s="238" t="s">
        <v>234</v>
      </c>
      <c r="S107" s="238" t="s">
        <v>178</v>
      </c>
      <c r="T107" s="239" t="s">
        <v>178</v>
      </c>
      <c r="U107" s="222">
        <v>2.5000000000000001E-2</v>
      </c>
      <c r="V107" s="222">
        <f>ROUND(E107*U107,2)</f>
        <v>1.56</v>
      </c>
      <c r="W107" s="222"/>
      <c r="X107" s="222" t="s">
        <v>235</v>
      </c>
      <c r="Y107" s="222" t="s">
        <v>181</v>
      </c>
      <c r="Z107" s="212"/>
      <c r="AA107" s="212"/>
      <c r="AB107" s="212"/>
      <c r="AC107" s="212"/>
      <c r="AD107" s="212"/>
      <c r="AE107" s="212"/>
      <c r="AF107" s="212"/>
      <c r="AG107" s="212" t="s">
        <v>236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
      <c r="A108" s="219"/>
      <c r="B108" s="220"/>
      <c r="C108" s="257" t="s">
        <v>481</v>
      </c>
      <c r="D108" s="249"/>
      <c r="E108" s="249"/>
      <c r="F108" s="249"/>
      <c r="G108" s="249"/>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238</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2.5" outlineLevel="2" x14ac:dyDescent="0.2">
      <c r="A109" s="219"/>
      <c r="B109" s="220"/>
      <c r="C109" s="244" t="s">
        <v>1039</v>
      </c>
      <c r="D109" s="223"/>
      <c r="E109" s="224">
        <v>62.4</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183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2.5" outlineLevel="1" x14ac:dyDescent="0.2">
      <c r="A110" s="233">
        <v>24</v>
      </c>
      <c r="B110" s="234" t="s">
        <v>483</v>
      </c>
      <c r="C110" s="243" t="s">
        <v>484</v>
      </c>
      <c r="D110" s="235" t="s">
        <v>233</v>
      </c>
      <c r="E110" s="236">
        <v>62.4</v>
      </c>
      <c r="F110" s="237"/>
      <c r="G110" s="238">
        <f>ROUND(E110*F110,2)</f>
        <v>0</v>
      </c>
      <c r="H110" s="237">
        <v>321.02</v>
      </c>
      <c r="I110" s="238">
        <f>ROUND(E110*H110,2)</f>
        <v>20031.650000000001</v>
      </c>
      <c r="J110" s="237">
        <v>194.98</v>
      </c>
      <c r="K110" s="238">
        <f>ROUND(E110*J110,2)</f>
        <v>12166.75</v>
      </c>
      <c r="L110" s="238">
        <v>21</v>
      </c>
      <c r="M110" s="238">
        <f>G110*(1+L110/100)</f>
        <v>0</v>
      </c>
      <c r="N110" s="236">
        <v>0.12715000000000001</v>
      </c>
      <c r="O110" s="236">
        <f>ROUND(E110*N110,2)</f>
        <v>7.93</v>
      </c>
      <c r="P110" s="236">
        <v>0</v>
      </c>
      <c r="Q110" s="236">
        <f>ROUND(E110*P110,2)</f>
        <v>0</v>
      </c>
      <c r="R110" s="238" t="s">
        <v>234</v>
      </c>
      <c r="S110" s="238" t="s">
        <v>178</v>
      </c>
      <c r="T110" s="239" t="s">
        <v>178</v>
      </c>
      <c r="U110" s="222">
        <v>7.1999999999999995E-2</v>
      </c>
      <c r="V110" s="222">
        <f>ROUND(E110*U110,2)</f>
        <v>4.49</v>
      </c>
      <c r="W110" s="222"/>
      <c r="X110" s="222" t="s">
        <v>235</v>
      </c>
      <c r="Y110" s="222" t="s">
        <v>181</v>
      </c>
      <c r="Z110" s="212"/>
      <c r="AA110" s="212"/>
      <c r="AB110" s="212"/>
      <c r="AC110" s="212"/>
      <c r="AD110" s="212"/>
      <c r="AE110" s="212"/>
      <c r="AF110" s="212"/>
      <c r="AG110" s="212" t="s">
        <v>236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2" x14ac:dyDescent="0.2">
      <c r="A111" s="219"/>
      <c r="B111" s="220"/>
      <c r="C111" s="244" t="s">
        <v>1039</v>
      </c>
      <c r="D111" s="223"/>
      <c r="E111" s="224">
        <v>62.4</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183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1" x14ac:dyDescent="0.2">
      <c r="A112" s="233">
        <v>25</v>
      </c>
      <c r="B112" s="234" t="s">
        <v>485</v>
      </c>
      <c r="C112" s="243" t="s">
        <v>486</v>
      </c>
      <c r="D112" s="235" t="s">
        <v>233</v>
      </c>
      <c r="E112" s="236">
        <v>62.4</v>
      </c>
      <c r="F112" s="237"/>
      <c r="G112" s="238">
        <f>ROUND(E112*F112,2)</f>
        <v>0</v>
      </c>
      <c r="H112" s="237">
        <v>567.42999999999995</v>
      </c>
      <c r="I112" s="238">
        <f>ROUND(E112*H112,2)</f>
        <v>35407.629999999997</v>
      </c>
      <c r="J112" s="237">
        <v>356.57</v>
      </c>
      <c r="K112" s="238">
        <f>ROUND(E112*J112,2)</f>
        <v>22249.97</v>
      </c>
      <c r="L112" s="238">
        <v>21</v>
      </c>
      <c r="M112" s="238">
        <f>G112*(1+L112/100)</f>
        <v>0</v>
      </c>
      <c r="N112" s="236">
        <v>0.23338999999999999</v>
      </c>
      <c r="O112" s="236">
        <f>ROUND(E112*N112,2)</f>
        <v>14.56</v>
      </c>
      <c r="P112" s="236">
        <v>0</v>
      </c>
      <c r="Q112" s="236">
        <f>ROUND(E112*P112,2)</f>
        <v>0</v>
      </c>
      <c r="R112" s="238" t="s">
        <v>234</v>
      </c>
      <c r="S112" s="238" t="s">
        <v>178</v>
      </c>
      <c r="T112" s="239" t="s">
        <v>178</v>
      </c>
      <c r="U112" s="222">
        <v>0.106</v>
      </c>
      <c r="V112" s="222">
        <f>ROUND(E112*U112,2)</f>
        <v>6.61</v>
      </c>
      <c r="W112" s="222"/>
      <c r="X112" s="222" t="s">
        <v>235</v>
      </c>
      <c r="Y112" s="222" t="s">
        <v>181</v>
      </c>
      <c r="Z112" s="212"/>
      <c r="AA112" s="212"/>
      <c r="AB112" s="212"/>
      <c r="AC112" s="212"/>
      <c r="AD112" s="212"/>
      <c r="AE112" s="212"/>
      <c r="AF112" s="212"/>
      <c r="AG112" s="212" t="s">
        <v>236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2.5" outlineLevel="2" x14ac:dyDescent="0.2">
      <c r="A113" s="219"/>
      <c r="B113" s="220"/>
      <c r="C113" s="244" t="s">
        <v>1039</v>
      </c>
      <c r="D113" s="223"/>
      <c r="E113" s="224">
        <v>62.4</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183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3">
        <v>26</v>
      </c>
      <c r="B114" s="234" t="s">
        <v>487</v>
      </c>
      <c r="C114" s="243" t="s">
        <v>488</v>
      </c>
      <c r="D114" s="235" t="s">
        <v>233</v>
      </c>
      <c r="E114" s="236">
        <v>770</v>
      </c>
      <c r="F114" s="237"/>
      <c r="G114" s="238">
        <f>ROUND(E114*F114,2)</f>
        <v>0</v>
      </c>
      <c r="H114" s="237">
        <v>40.19</v>
      </c>
      <c r="I114" s="238">
        <f>ROUND(E114*H114,2)</f>
        <v>30946.3</v>
      </c>
      <c r="J114" s="237">
        <v>255.31</v>
      </c>
      <c r="K114" s="238">
        <f>ROUND(E114*J114,2)</f>
        <v>196588.7</v>
      </c>
      <c r="L114" s="238">
        <v>21</v>
      </c>
      <c r="M114" s="238">
        <f>G114*(1+L114/100)</f>
        <v>0</v>
      </c>
      <c r="N114" s="236">
        <v>5.5449999999999999E-2</v>
      </c>
      <c r="O114" s="236">
        <f>ROUND(E114*N114,2)</f>
        <v>42.7</v>
      </c>
      <c r="P114" s="236">
        <v>0</v>
      </c>
      <c r="Q114" s="236">
        <f>ROUND(E114*P114,2)</f>
        <v>0</v>
      </c>
      <c r="R114" s="238" t="s">
        <v>234</v>
      </c>
      <c r="S114" s="238" t="s">
        <v>178</v>
      </c>
      <c r="T114" s="239" t="s">
        <v>178</v>
      </c>
      <c r="U114" s="222">
        <v>0.442</v>
      </c>
      <c r="V114" s="222">
        <f>ROUND(E114*U114,2)</f>
        <v>340.34</v>
      </c>
      <c r="W114" s="222"/>
      <c r="X114" s="222" t="s">
        <v>235</v>
      </c>
      <c r="Y114" s="222" t="s">
        <v>181</v>
      </c>
      <c r="Z114" s="212"/>
      <c r="AA114" s="212"/>
      <c r="AB114" s="212"/>
      <c r="AC114" s="212"/>
      <c r="AD114" s="212"/>
      <c r="AE114" s="212"/>
      <c r="AF114" s="212"/>
      <c r="AG114" s="212" t="s">
        <v>236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2" x14ac:dyDescent="0.2">
      <c r="A115" s="219"/>
      <c r="B115" s="220"/>
      <c r="C115" s="257" t="s">
        <v>489</v>
      </c>
      <c r="D115" s="249"/>
      <c r="E115" s="249"/>
      <c r="F115" s="249"/>
      <c r="G115" s="249"/>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238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40" t="str">
        <f>C115</f>
        <v>s provedením lože z kameniva drceného, s vyplněním spár, s dvojitým hutněním a se smetením přebytečného materiálu na krajnici. S dodáním hmot pro lože a výplň spár.</v>
      </c>
      <c r="BB115" s="212"/>
      <c r="BC115" s="212"/>
      <c r="BD115" s="212"/>
      <c r="BE115" s="212"/>
      <c r="BF115" s="212"/>
      <c r="BG115" s="212"/>
      <c r="BH115" s="212"/>
    </row>
    <row r="116" spans="1:60" outlineLevel="2" x14ac:dyDescent="0.2">
      <c r="A116" s="219"/>
      <c r="B116" s="220"/>
      <c r="C116" s="244" t="s">
        <v>1033</v>
      </c>
      <c r="D116" s="223"/>
      <c r="E116" s="224">
        <v>770</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183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33">
        <v>27</v>
      </c>
      <c r="B117" s="234" t="s">
        <v>490</v>
      </c>
      <c r="C117" s="243" t="s">
        <v>491</v>
      </c>
      <c r="D117" s="235" t="s">
        <v>233</v>
      </c>
      <c r="E117" s="236">
        <v>50</v>
      </c>
      <c r="F117" s="237"/>
      <c r="G117" s="238">
        <f>ROUND(E117*F117,2)</f>
        <v>0</v>
      </c>
      <c r="H117" s="237">
        <v>53.55</v>
      </c>
      <c r="I117" s="238">
        <f>ROUND(E117*H117,2)</f>
        <v>2677.5</v>
      </c>
      <c r="J117" s="237">
        <v>276.45</v>
      </c>
      <c r="K117" s="238">
        <f>ROUND(E117*J117,2)</f>
        <v>13822.5</v>
      </c>
      <c r="L117" s="238">
        <v>21</v>
      </c>
      <c r="M117" s="238">
        <f>G117*(1+L117/100)</f>
        <v>0</v>
      </c>
      <c r="N117" s="236">
        <v>7.3899999999999993E-2</v>
      </c>
      <c r="O117" s="236">
        <f>ROUND(E117*N117,2)</f>
        <v>3.7</v>
      </c>
      <c r="P117" s="236">
        <v>0</v>
      </c>
      <c r="Q117" s="236">
        <f>ROUND(E117*P117,2)</f>
        <v>0</v>
      </c>
      <c r="R117" s="238" t="s">
        <v>234</v>
      </c>
      <c r="S117" s="238" t="s">
        <v>178</v>
      </c>
      <c r="T117" s="239" t="s">
        <v>178</v>
      </c>
      <c r="U117" s="222">
        <v>0.47799999999999998</v>
      </c>
      <c r="V117" s="222">
        <f>ROUND(E117*U117,2)</f>
        <v>23.9</v>
      </c>
      <c r="W117" s="222"/>
      <c r="X117" s="222" t="s">
        <v>235</v>
      </c>
      <c r="Y117" s="222" t="s">
        <v>181</v>
      </c>
      <c r="Z117" s="212"/>
      <c r="AA117" s="212"/>
      <c r="AB117" s="212"/>
      <c r="AC117" s="212"/>
      <c r="AD117" s="212"/>
      <c r="AE117" s="212"/>
      <c r="AF117" s="212"/>
      <c r="AG117" s="212" t="s">
        <v>236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2.5" outlineLevel="2" x14ac:dyDescent="0.2">
      <c r="A118" s="219"/>
      <c r="B118" s="220"/>
      <c r="C118" s="257" t="s">
        <v>489</v>
      </c>
      <c r="D118" s="249"/>
      <c r="E118" s="249"/>
      <c r="F118" s="249"/>
      <c r="G118" s="249"/>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238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40" t="str">
        <f>C118</f>
        <v>s provedením lože z kameniva drceného, s vyplněním spár, s dvojitým hutněním a se smetením přebytečného materiálu na krajnici. S dodáním hmot pro lože a výplň spár.</v>
      </c>
      <c r="BB118" s="212"/>
      <c r="BC118" s="212"/>
      <c r="BD118" s="212"/>
      <c r="BE118" s="212"/>
      <c r="BF118" s="212"/>
      <c r="BG118" s="212"/>
      <c r="BH118" s="212"/>
    </row>
    <row r="119" spans="1:60" outlineLevel="2" x14ac:dyDescent="0.2">
      <c r="A119" s="219"/>
      <c r="B119" s="220"/>
      <c r="C119" s="244" t="s">
        <v>1034</v>
      </c>
      <c r="D119" s="223"/>
      <c r="E119" s="224">
        <v>50</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183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3">
        <v>28</v>
      </c>
      <c r="B120" s="234" t="s">
        <v>492</v>
      </c>
      <c r="C120" s="243" t="s">
        <v>493</v>
      </c>
      <c r="D120" s="235" t="s">
        <v>261</v>
      </c>
      <c r="E120" s="236">
        <v>160</v>
      </c>
      <c r="F120" s="237"/>
      <c r="G120" s="238">
        <f>ROUND(E120*F120,2)</f>
        <v>0</v>
      </c>
      <c r="H120" s="237">
        <v>14.39</v>
      </c>
      <c r="I120" s="238">
        <f>ROUND(E120*H120,2)</f>
        <v>2302.4</v>
      </c>
      <c r="J120" s="237">
        <v>256.11</v>
      </c>
      <c r="K120" s="238">
        <f>ROUND(E120*J120,2)</f>
        <v>40977.599999999999</v>
      </c>
      <c r="L120" s="238">
        <v>21</v>
      </c>
      <c r="M120" s="238">
        <f>G120*(1+L120/100)</f>
        <v>0</v>
      </c>
      <c r="N120" s="236">
        <v>3.3E-4</v>
      </c>
      <c r="O120" s="236">
        <f>ROUND(E120*N120,2)</f>
        <v>0.05</v>
      </c>
      <c r="P120" s="236">
        <v>0</v>
      </c>
      <c r="Q120" s="236">
        <f>ROUND(E120*P120,2)</f>
        <v>0</v>
      </c>
      <c r="R120" s="238" t="s">
        <v>234</v>
      </c>
      <c r="S120" s="238" t="s">
        <v>178</v>
      </c>
      <c r="T120" s="239" t="s">
        <v>178</v>
      </c>
      <c r="U120" s="222">
        <v>0.41</v>
      </c>
      <c r="V120" s="222">
        <f>ROUND(E120*U120,2)</f>
        <v>65.599999999999994</v>
      </c>
      <c r="W120" s="222"/>
      <c r="X120" s="222" t="s">
        <v>235</v>
      </c>
      <c r="Y120" s="222" t="s">
        <v>181</v>
      </c>
      <c r="Z120" s="212"/>
      <c r="AA120" s="212"/>
      <c r="AB120" s="212"/>
      <c r="AC120" s="212"/>
      <c r="AD120" s="212"/>
      <c r="AE120" s="212"/>
      <c r="AF120" s="212"/>
      <c r="AG120" s="212" t="s">
        <v>236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44" t="s">
        <v>1041</v>
      </c>
      <c r="D121" s="223"/>
      <c r="E121" s="224">
        <v>160</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183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33">
        <v>29</v>
      </c>
      <c r="B122" s="234" t="s">
        <v>495</v>
      </c>
      <c r="C122" s="243" t="s">
        <v>496</v>
      </c>
      <c r="D122" s="235" t="s">
        <v>261</v>
      </c>
      <c r="E122" s="236">
        <v>20</v>
      </c>
      <c r="F122" s="237"/>
      <c r="G122" s="238">
        <f>ROUND(E122*F122,2)</f>
        <v>0</v>
      </c>
      <c r="H122" s="237">
        <v>15.73</v>
      </c>
      <c r="I122" s="238">
        <f>ROUND(E122*H122,2)</f>
        <v>314.60000000000002</v>
      </c>
      <c r="J122" s="237">
        <v>269.77</v>
      </c>
      <c r="K122" s="238">
        <f>ROUND(E122*J122,2)</f>
        <v>5395.4</v>
      </c>
      <c r="L122" s="238">
        <v>21</v>
      </c>
      <c r="M122" s="238">
        <f>G122*(1+L122/100)</f>
        <v>0</v>
      </c>
      <c r="N122" s="236">
        <v>3.6000000000000002E-4</v>
      </c>
      <c r="O122" s="236">
        <f>ROUND(E122*N122,2)</f>
        <v>0.01</v>
      </c>
      <c r="P122" s="236">
        <v>0</v>
      </c>
      <c r="Q122" s="236">
        <f>ROUND(E122*P122,2)</f>
        <v>0</v>
      </c>
      <c r="R122" s="238" t="s">
        <v>234</v>
      </c>
      <c r="S122" s="238" t="s">
        <v>178</v>
      </c>
      <c r="T122" s="239" t="s">
        <v>178</v>
      </c>
      <c r="U122" s="222">
        <v>0.43</v>
      </c>
      <c r="V122" s="222">
        <f>ROUND(E122*U122,2)</f>
        <v>8.6</v>
      </c>
      <c r="W122" s="222"/>
      <c r="X122" s="222" t="s">
        <v>235</v>
      </c>
      <c r="Y122" s="222" t="s">
        <v>181</v>
      </c>
      <c r="Z122" s="212"/>
      <c r="AA122" s="212"/>
      <c r="AB122" s="212"/>
      <c r="AC122" s="212"/>
      <c r="AD122" s="212"/>
      <c r="AE122" s="212"/>
      <c r="AF122" s="212"/>
      <c r="AG122" s="212" t="s">
        <v>236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44" t="s">
        <v>1042</v>
      </c>
      <c r="D123" s="223"/>
      <c r="E123" s="224">
        <v>20</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183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33.75" outlineLevel="1" x14ac:dyDescent="0.2">
      <c r="A124" s="233">
        <v>30</v>
      </c>
      <c r="B124" s="234" t="s">
        <v>498</v>
      </c>
      <c r="C124" s="243" t="s">
        <v>499</v>
      </c>
      <c r="D124" s="235" t="s">
        <v>500</v>
      </c>
      <c r="E124" s="236">
        <v>20</v>
      </c>
      <c r="F124" s="237"/>
      <c r="G124" s="238">
        <f>ROUND(E124*F124,2)</f>
        <v>0</v>
      </c>
      <c r="H124" s="237">
        <v>3271.2</v>
      </c>
      <c r="I124" s="238">
        <f>ROUND(E124*H124,2)</f>
        <v>65424</v>
      </c>
      <c r="J124" s="237">
        <v>203.8</v>
      </c>
      <c r="K124" s="238">
        <f>ROUND(E124*J124,2)</f>
        <v>4076</v>
      </c>
      <c r="L124" s="238">
        <v>21</v>
      </c>
      <c r="M124" s="238">
        <f>G124*(1+L124/100)</f>
        <v>0</v>
      </c>
      <c r="N124" s="236">
        <v>0.23945</v>
      </c>
      <c r="O124" s="236">
        <f>ROUND(E124*N124,2)</f>
        <v>4.79</v>
      </c>
      <c r="P124" s="236">
        <v>0</v>
      </c>
      <c r="Q124" s="236">
        <f>ROUND(E124*P124,2)</f>
        <v>0</v>
      </c>
      <c r="R124" s="238" t="s">
        <v>234</v>
      </c>
      <c r="S124" s="238" t="s">
        <v>178</v>
      </c>
      <c r="T124" s="239" t="s">
        <v>178</v>
      </c>
      <c r="U124" s="222">
        <v>0.38441999999999998</v>
      </c>
      <c r="V124" s="222">
        <f>ROUND(E124*U124,2)</f>
        <v>7.69</v>
      </c>
      <c r="W124" s="222"/>
      <c r="X124" s="222" t="s">
        <v>235</v>
      </c>
      <c r="Y124" s="222" t="s">
        <v>181</v>
      </c>
      <c r="Z124" s="212"/>
      <c r="AA124" s="212"/>
      <c r="AB124" s="212"/>
      <c r="AC124" s="212"/>
      <c r="AD124" s="212"/>
      <c r="AE124" s="212"/>
      <c r="AF124" s="212"/>
      <c r="AG124" s="212" t="s">
        <v>236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44" t="s">
        <v>1043</v>
      </c>
      <c r="D125" s="223"/>
      <c r="E125" s="224">
        <v>20</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183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2.5" outlineLevel="1" x14ac:dyDescent="0.2">
      <c r="A126" s="233">
        <v>31</v>
      </c>
      <c r="B126" s="234" t="s">
        <v>502</v>
      </c>
      <c r="C126" s="243" t="s">
        <v>503</v>
      </c>
      <c r="D126" s="235" t="s">
        <v>500</v>
      </c>
      <c r="E126" s="236">
        <v>16</v>
      </c>
      <c r="F126" s="237"/>
      <c r="G126" s="238">
        <f>ROUND(E126*F126,2)</f>
        <v>0</v>
      </c>
      <c r="H126" s="237">
        <v>384.4</v>
      </c>
      <c r="I126" s="238">
        <f>ROUND(E126*H126,2)</f>
        <v>6150.4</v>
      </c>
      <c r="J126" s="237">
        <v>11.1</v>
      </c>
      <c r="K126" s="238">
        <f>ROUND(E126*J126,2)</f>
        <v>177.6</v>
      </c>
      <c r="L126" s="238">
        <v>21</v>
      </c>
      <c r="M126" s="238">
        <f>G126*(1+L126/100)</f>
        <v>0</v>
      </c>
      <c r="N126" s="236">
        <v>1.3699999999999999E-3</v>
      </c>
      <c r="O126" s="236">
        <f>ROUND(E126*N126,2)</f>
        <v>0.02</v>
      </c>
      <c r="P126" s="236">
        <v>0</v>
      </c>
      <c r="Q126" s="236">
        <f>ROUND(E126*P126,2)</f>
        <v>0</v>
      </c>
      <c r="R126" s="238" t="s">
        <v>234</v>
      </c>
      <c r="S126" s="238" t="s">
        <v>178</v>
      </c>
      <c r="T126" s="239" t="s">
        <v>178</v>
      </c>
      <c r="U126" s="222">
        <v>0.02</v>
      </c>
      <c r="V126" s="222">
        <f>ROUND(E126*U126,2)</f>
        <v>0.32</v>
      </c>
      <c r="W126" s="222"/>
      <c r="X126" s="222" t="s">
        <v>235</v>
      </c>
      <c r="Y126" s="222" t="s">
        <v>181</v>
      </c>
      <c r="Z126" s="212"/>
      <c r="AA126" s="212"/>
      <c r="AB126" s="212"/>
      <c r="AC126" s="212"/>
      <c r="AD126" s="212"/>
      <c r="AE126" s="212"/>
      <c r="AF126" s="212"/>
      <c r="AG126" s="212" t="s">
        <v>236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44" t="s">
        <v>1044</v>
      </c>
      <c r="D127" s="223"/>
      <c r="E127" s="224">
        <v>16</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183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3">
        <v>32</v>
      </c>
      <c r="B128" s="234" t="s">
        <v>505</v>
      </c>
      <c r="C128" s="243" t="s">
        <v>506</v>
      </c>
      <c r="D128" s="235" t="s">
        <v>500</v>
      </c>
      <c r="E128" s="236">
        <v>40</v>
      </c>
      <c r="F128" s="237"/>
      <c r="G128" s="238">
        <f>ROUND(E128*F128,2)</f>
        <v>0</v>
      </c>
      <c r="H128" s="237">
        <v>664.25</v>
      </c>
      <c r="I128" s="238">
        <f>ROUND(E128*H128,2)</f>
        <v>26570</v>
      </c>
      <c r="J128" s="237">
        <v>27.75</v>
      </c>
      <c r="K128" s="238">
        <f>ROUND(E128*J128,2)</f>
        <v>1110</v>
      </c>
      <c r="L128" s="238">
        <v>21</v>
      </c>
      <c r="M128" s="238">
        <f>G128*(1+L128/100)</f>
        <v>0</v>
      </c>
      <c r="N128" s="236">
        <v>3.47E-3</v>
      </c>
      <c r="O128" s="236">
        <f>ROUND(E128*N128,2)</f>
        <v>0.14000000000000001</v>
      </c>
      <c r="P128" s="236">
        <v>0</v>
      </c>
      <c r="Q128" s="236">
        <f>ROUND(E128*P128,2)</f>
        <v>0</v>
      </c>
      <c r="R128" s="238" t="s">
        <v>234</v>
      </c>
      <c r="S128" s="238" t="s">
        <v>178</v>
      </c>
      <c r="T128" s="239" t="s">
        <v>178</v>
      </c>
      <c r="U128" s="222">
        <v>0.05</v>
      </c>
      <c r="V128" s="222">
        <f>ROUND(E128*U128,2)</f>
        <v>2</v>
      </c>
      <c r="W128" s="222"/>
      <c r="X128" s="222" t="s">
        <v>235</v>
      </c>
      <c r="Y128" s="222" t="s">
        <v>181</v>
      </c>
      <c r="Z128" s="212"/>
      <c r="AA128" s="212"/>
      <c r="AB128" s="212"/>
      <c r="AC128" s="212"/>
      <c r="AD128" s="212"/>
      <c r="AE128" s="212"/>
      <c r="AF128" s="212"/>
      <c r="AG128" s="212" t="s">
        <v>236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44" t="s">
        <v>1045</v>
      </c>
      <c r="D129" s="223"/>
      <c r="E129" s="224">
        <v>40</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183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50">
        <v>33</v>
      </c>
      <c r="B130" s="251" t="s">
        <v>510</v>
      </c>
      <c r="C130" s="258" t="s">
        <v>1046</v>
      </c>
      <c r="D130" s="252" t="s">
        <v>500</v>
      </c>
      <c r="E130" s="253">
        <v>2</v>
      </c>
      <c r="F130" s="254"/>
      <c r="G130" s="255">
        <f>ROUND(E130*F130,2)</f>
        <v>0</v>
      </c>
      <c r="H130" s="254">
        <v>0</v>
      </c>
      <c r="I130" s="255">
        <f>ROUND(E130*H130,2)</f>
        <v>0</v>
      </c>
      <c r="J130" s="254">
        <v>2800</v>
      </c>
      <c r="K130" s="255">
        <f>ROUND(E130*J130,2)</f>
        <v>5600</v>
      </c>
      <c r="L130" s="255">
        <v>21</v>
      </c>
      <c r="M130" s="255">
        <f>G130*(1+L130/100)</f>
        <v>0</v>
      </c>
      <c r="N130" s="253">
        <v>0</v>
      </c>
      <c r="O130" s="253">
        <f>ROUND(E130*N130,2)</f>
        <v>0</v>
      </c>
      <c r="P130" s="253">
        <v>0</v>
      </c>
      <c r="Q130" s="253">
        <f>ROUND(E130*P130,2)</f>
        <v>0</v>
      </c>
      <c r="R130" s="255"/>
      <c r="S130" s="255" t="s">
        <v>186</v>
      </c>
      <c r="T130" s="256" t="s">
        <v>179</v>
      </c>
      <c r="U130" s="222">
        <v>0</v>
      </c>
      <c r="V130" s="222">
        <f>ROUND(E130*U130,2)</f>
        <v>0</v>
      </c>
      <c r="W130" s="222"/>
      <c r="X130" s="222" t="s">
        <v>235</v>
      </c>
      <c r="Y130" s="222" t="s">
        <v>181</v>
      </c>
      <c r="Z130" s="212"/>
      <c r="AA130" s="212"/>
      <c r="AB130" s="212"/>
      <c r="AC130" s="212"/>
      <c r="AD130" s="212"/>
      <c r="AE130" s="212"/>
      <c r="AF130" s="212"/>
      <c r="AG130" s="212" t="s">
        <v>236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50">
        <v>34</v>
      </c>
      <c r="B131" s="251" t="s">
        <v>516</v>
      </c>
      <c r="C131" s="258" t="s">
        <v>1047</v>
      </c>
      <c r="D131" s="252" t="s">
        <v>500</v>
      </c>
      <c r="E131" s="253">
        <v>1</v>
      </c>
      <c r="F131" s="254"/>
      <c r="G131" s="255">
        <f>ROUND(E131*F131,2)</f>
        <v>0</v>
      </c>
      <c r="H131" s="254">
        <v>0</v>
      </c>
      <c r="I131" s="255">
        <f>ROUND(E131*H131,2)</f>
        <v>0</v>
      </c>
      <c r="J131" s="254">
        <v>2800</v>
      </c>
      <c r="K131" s="255">
        <f>ROUND(E131*J131,2)</f>
        <v>2800</v>
      </c>
      <c r="L131" s="255">
        <v>21</v>
      </c>
      <c r="M131" s="255">
        <f>G131*(1+L131/100)</f>
        <v>0</v>
      </c>
      <c r="N131" s="253">
        <v>0</v>
      </c>
      <c r="O131" s="253">
        <f>ROUND(E131*N131,2)</f>
        <v>0</v>
      </c>
      <c r="P131" s="253">
        <v>0</v>
      </c>
      <c r="Q131" s="253">
        <f>ROUND(E131*P131,2)</f>
        <v>0</v>
      </c>
      <c r="R131" s="255"/>
      <c r="S131" s="255" t="s">
        <v>186</v>
      </c>
      <c r="T131" s="256" t="s">
        <v>179</v>
      </c>
      <c r="U131" s="222">
        <v>0</v>
      </c>
      <c r="V131" s="222">
        <f>ROUND(E131*U131,2)</f>
        <v>0</v>
      </c>
      <c r="W131" s="222"/>
      <c r="X131" s="222" t="s">
        <v>235</v>
      </c>
      <c r="Y131" s="222" t="s">
        <v>181</v>
      </c>
      <c r="Z131" s="212"/>
      <c r="AA131" s="212"/>
      <c r="AB131" s="212"/>
      <c r="AC131" s="212"/>
      <c r="AD131" s="212"/>
      <c r="AE131" s="212"/>
      <c r="AF131" s="212"/>
      <c r="AG131" s="212" t="s">
        <v>236</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2.5" outlineLevel="1" x14ac:dyDescent="0.2">
      <c r="A132" s="233">
        <v>35</v>
      </c>
      <c r="B132" s="234" t="s">
        <v>520</v>
      </c>
      <c r="C132" s="243" t="s">
        <v>521</v>
      </c>
      <c r="D132" s="235" t="s">
        <v>233</v>
      </c>
      <c r="E132" s="236">
        <v>5.5</v>
      </c>
      <c r="F132" s="237"/>
      <c r="G132" s="238">
        <f>ROUND(E132*F132,2)</f>
        <v>0</v>
      </c>
      <c r="H132" s="237">
        <v>842</v>
      </c>
      <c r="I132" s="238">
        <f>ROUND(E132*H132,2)</f>
        <v>4631</v>
      </c>
      <c r="J132" s="237">
        <v>0</v>
      </c>
      <c r="K132" s="238">
        <f>ROUND(E132*J132,2)</f>
        <v>0</v>
      </c>
      <c r="L132" s="238">
        <v>21</v>
      </c>
      <c r="M132" s="238">
        <f>G132*(1+L132/100)</f>
        <v>0</v>
      </c>
      <c r="N132" s="236">
        <v>0.17824000000000001</v>
      </c>
      <c r="O132" s="236">
        <f>ROUND(E132*N132,2)</f>
        <v>0.98</v>
      </c>
      <c r="P132" s="236">
        <v>0</v>
      </c>
      <c r="Q132" s="236">
        <f>ROUND(E132*P132,2)</f>
        <v>0</v>
      </c>
      <c r="R132" s="238" t="s">
        <v>445</v>
      </c>
      <c r="S132" s="238" t="s">
        <v>178</v>
      </c>
      <c r="T132" s="239" t="s">
        <v>178</v>
      </c>
      <c r="U132" s="222">
        <v>0</v>
      </c>
      <c r="V132" s="222">
        <f>ROUND(E132*U132,2)</f>
        <v>0</v>
      </c>
      <c r="W132" s="222"/>
      <c r="X132" s="222" t="s">
        <v>446</v>
      </c>
      <c r="Y132" s="222" t="s">
        <v>181</v>
      </c>
      <c r="Z132" s="212"/>
      <c r="AA132" s="212"/>
      <c r="AB132" s="212"/>
      <c r="AC132" s="212"/>
      <c r="AD132" s="212"/>
      <c r="AE132" s="212"/>
      <c r="AF132" s="212"/>
      <c r="AG132" s="212" t="s">
        <v>447</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
      <c r="A133" s="219"/>
      <c r="B133" s="220"/>
      <c r="C133" s="244" t="s">
        <v>1048</v>
      </c>
      <c r="D133" s="223"/>
      <c r="E133" s="224">
        <v>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183</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44" t="s">
        <v>1049</v>
      </c>
      <c r="D134" s="223"/>
      <c r="E134" s="224">
        <v>0.5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183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33">
        <v>36</v>
      </c>
      <c r="B135" s="234" t="s">
        <v>523</v>
      </c>
      <c r="C135" s="243" t="s">
        <v>524</v>
      </c>
      <c r="D135" s="235" t="s">
        <v>233</v>
      </c>
      <c r="E135" s="236">
        <v>847</v>
      </c>
      <c r="F135" s="237"/>
      <c r="G135" s="238">
        <f>ROUND(E135*F135,2)</f>
        <v>0</v>
      </c>
      <c r="H135" s="237">
        <v>461.5</v>
      </c>
      <c r="I135" s="238">
        <f>ROUND(E135*H135,2)</f>
        <v>390890.5</v>
      </c>
      <c r="J135" s="237">
        <v>0</v>
      </c>
      <c r="K135" s="238">
        <f>ROUND(E135*J135,2)</f>
        <v>0</v>
      </c>
      <c r="L135" s="238">
        <v>21</v>
      </c>
      <c r="M135" s="238">
        <f>G135*(1+L135/100)</f>
        <v>0</v>
      </c>
      <c r="N135" s="236">
        <v>0.13100000000000001</v>
      </c>
      <c r="O135" s="236">
        <f>ROUND(E135*N135,2)</f>
        <v>110.96</v>
      </c>
      <c r="P135" s="236">
        <v>0</v>
      </c>
      <c r="Q135" s="236">
        <f>ROUND(E135*P135,2)</f>
        <v>0</v>
      </c>
      <c r="R135" s="238" t="s">
        <v>445</v>
      </c>
      <c r="S135" s="238" t="s">
        <v>178</v>
      </c>
      <c r="T135" s="239" t="s">
        <v>178</v>
      </c>
      <c r="U135" s="222">
        <v>0</v>
      </c>
      <c r="V135" s="222">
        <f>ROUND(E135*U135,2)</f>
        <v>0</v>
      </c>
      <c r="W135" s="222"/>
      <c r="X135" s="222" t="s">
        <v>446</v>
      </c>
      <c r="Y135" s="222" t="s">
        <v>181</v>
      </c>
      <c r="Z135" s="212"/>
      <c r="AA135" s="212"/>
      <c r="AB135" s="212"/>
      <c r="AC135" s="212"/>
      <c r="AD135" s="212"/>
      <c r="AE135" s="212"/>
      <c r="AF135" s="212"/>
      <c r="AG135" s="212" t="s">
        <v>447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44" t="s">
        <v>1033</v>
      </c>
      <c r="D136" s="223"/>
      <c r="E136" s="224">
        <v>770</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183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44" t="s">
        <v>1050</v>
      </c>
      <c r="D137" s="223"/>
      <c r="E137" s="224">
        <v>77</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183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33">
        <v>37</v>
      </c>
      <c r="B138" s="234" t="s">
        <v>526</v>
      </c>
      <c r="C138" s="243" t="s">
        <v>527</v>
      </c>
      <c r="D138" s="235" t="s">
        <v>233</v>
      </c>
      <c r="E138" s="236">
        <v>49.5</v>
      </c>
      <c r="F138" s="237"/>
      <c r="G138" s="238">
        <f>ROUND(E138*F138,2)</f>
        <v>0</v>
      </c>
      <c r="H138" s="237">
        <v>533</v>
      </c>
      <c r="I138" s="238">
        <f>ROUND(E138*H138,2)</f>
        <v>26383.5</v>
      </c>
      <c r="J138" s="237">
        <v>0</v>
      </c>
      <c r="K138" s="238">
        <f>ROUND(E138*J138,2)</f>
        <v>0</v>
      </c>
      <c r="L138" s="238">
        <v>21</v>
      </c>
      <c r="M138" s="238">
        <f>G138*(1+L138/100)</f>
        <v>0</v>
      </c>
      <c r="N138" s="236">
        <v>0.17499999999999999</v>
      </c>
      <c r="O138" s="236">
        <f>ROUND(E138*N138,2)</f>
        <v>8.66</v>
      </c>
      <c r="P138" s="236">
        <v>0</v>
      </c>
      <c r="Q138" s="236">
        <f>ROUND(E138*P138,2)</f>
        <v>0</v>
      </c>
      <c r="R138" s="238" t="s">
        <v>445</v>
      </c>
      <c r="S138" s="238" t="s">
        <v>178</v>
      </c>
      <c r="T138" s="239" t="s">
        <v>178</v>
      </c>
      <c r="U138" s="222">
        <v>0</v>
      </c>
      <c r="V138" s="222">
        <f>ROUND(E138*U138,2)</f>
        <v>0</v>
      </c>
      <c r="W138" s="222"/>
      <c r="X138" s="222" t="s">
        <v>446</v>
      </c>
      <c r="Y138" s="222" t="s">
        <v>181</v>
      </c>
      <c r="Z138" s="212"/>
      <c r="AA138" s="212"/>
      <c r="AB138" s="212"/>
      <c r="AC138" s="212"/>
      <c r="AD138" s="212"/>
      <c r="AE138" s="212"/>
      <c r="AF138" s="212"/>
      <c r="AG138" s="212" t="s">
        <v>447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
      <c r="A139" s="219"/>
      <c r="B139" s="220"/>
      <c r="C139" s="244" t="s">
        <v>1051</v>
      </c>
      <c r="D139" s="223"/>
      <c r="E139" s="224">
        <v>45</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183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44" t="s">
        <v>1052</v>
      </c>
      <c r="D140" s="223"/>
      <c r="E140" s="224">
        <v>4.5</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183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x14ac:dyDescent="0.2">
      <c r="A141" s="226" t="s">
        <v>173</v>
      </c>
      <c r="B141" s="227" t="s">
        <v>129</v>
      </c>
      <c r="C141" s="242" t="s">
        <v>130</v>
      </c>
      <c r="D141" s="228"/>
      <c r="E141" s="229"/>
      <c r="F141" s="230"/>
      <c r="G141" s="230">
        <f>SUMIF(AG142:AG148,"&lt;&gt;NOR",G142:G148)</f>
        <v>0</v>
      </c>
      <c r="H141" s="230"/>
      <c r="I141" s="230">
        <f>SUM(I142:I148)</f>
        <v>1476.7</v>
      </c>
      <c r="J141" s="230"/>
      <c r="K141" s="230">
        <f>SUM(K142:K148)</f>
        <v>304.10000000000002</v>
      </c>
      <c r="L141" s="230"/>
      <c r="M141" s="230">
        <f>SUM(M142:M148)</f>
        <v>0</v>
      </c>
      <c r="N141" s="229"/>
      <c r="O141" s="229">
        <f>SUM(O142:O148)</f>
        <v>0.49</v>
      </c>
      <c r="P141" s="229"/>
      <c r="Q141" s="229">
        <f>SUM(Q142:Q148)</f>
        <v>0</v>
      </c>
      <c r="R141" s="230"/>
      <c r="S141" s="230"/>
      <c r="T141" s="231"/>
      <c r="U141" s="225"/>
      <c r="V141" s="225">
        <f>SUM(V142:V148)</f>
        <v>0.66</v>
      </c>
      <c r="W141" s="225"/>
      <c r="X141" s="225"/>
      <c r="Y141" s="225"/>
      <c r="AG141" t="s">
        <v>174</v>
      </c>
    </row>
    <row r="142" spans="1:60" outlineLevel="1" x14ac:dyDescent="0.2">
      <c r="A142" s="233">
        <v>38</v>
      </c>
      <c r="B142" s="234" t="s">
        <v>530</v>
      </c>
      <c r="C142" s="243" t="s">
        <v>531</v>
      </c>
      <c r="D142" s="235" t="s">
        <v>277</v>
      </c>
      <c r="E142" s="236">
        <v>0.28799999999999998</v>
      </c>
      <c r="F142" s="237"/>
      <c r="G142" s="238">
        <f>ROUND(E142*F142,2)</f>
        <v>0</v>
      </c>
      <c r="H142" s="237">
        <v>1182.99</v>
      </c>
      <c r="I142" s="238">
        <f>ROUND(E142*H142,2)</f>
        <v>340.7</v>
      </c>
      <c r="J142" s="237">
        <v>417.01</v>
      </c>
      <c r="K142" s="238">
        <f>ROUND(E142*J142,2)</f>
        <v>120.1</v>
      </c>
      <c r="L142" s="238">
        <v>21</v>
      </c>
      <c r="M142" s="238">
        <f>G142*(1+L142/100)</f>
        <v>0</v>
      </c>
      <c r="N142" s="236">
        <v>1.665</v>
      </c>
      <c r="O142" s="236">
        <f>ROUND(E142*N142,2)</f>
        <v>0.48</v>
      </c>
      <c r="P142" s="236">
        <v>0</v>
      </c>
      <c r="Q142" s="236">
        <f>ROUND(E142*P142,2)</f>
        <v>0</v>
      </c>
      <c r="R142" s="238" t="s">
        <v>465</v>
      </c>
      <c r="S142" s="238" t="s">
        <v>178</v>
      </c>
      <c r="T142" s="239" t="s">
        <v>178</v>
      </c>
      <c r="U142" s="222">
        <v>0.92</v>
      </c>
      <c r="V142" s="222">
        <f>ROUND(E142*U142,2)</f>
        <v>0.26</v>
      </c>
      <c r="W142" s="222"/>
      <c r="X142" s="222" t="s">
        <v>235</v>
      </c>
      <c r="Y142" s="222" t="s">
        <v>181</v>
      </c>
      <c r="Z142" s="212"/>
      <c r="AA142" s="212"/>
      <c r="AB142" s="212"/>
      <c r="AC142" s="212"/>
      <c r="AD142" s="212"/>
      <c r="AE142" s="212"/>
      <c r="AF142" s="212"/>
      <c r="AG142" s="212" t="s">
        <v>532</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
      <c r="A143" s="219"/>
      <c r="B143" s="220"/>
      <c r="C143" s="257" t="s">
        <v>533</v>
      </c>
      <c r="D143" s="249"/>
      <c r="E143" s="249"/>
      <c r="F143" s="249"/>
      <c r="G143" s="249"/>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238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44" t="s">
        <v>1053</v>
      </c>
      <c r="D144" s="223"/>
      <c r="E144" s="224">
        <v>0.28799999999999998</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183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33">
        <v>39</v>
      </c>
      <c r="B145" s="234" t="s">
        <v>535</v>
      </c>
      <c r="C145" s="243" t="s">
        <v>536</v>
      </c>
      <c r="D145" s="235" t="s">
        <v>261</v>
      </c>
      <c r="E145" s="236">
        <v>8</v>
      </c>
      <c r="F145" s="237"/>
      <c r="G145" s="238">
        <f>ROUND(E145*F145,2)</f>
        <v>0</v>
      </c>
      <c r="H145" s="237">
        <v>0</v>
      </c>
      <c r="I145" s="238">
        <f>ROUND(E145*H145,2)</f>
        <v>0</v>
      </c>
      <c r="J145" s="237">
        <v>23</v>
      </c>
      <c r="K145" s="238">
        <f>ROUND(E145*J145,2)</f>
        <v>184</v>
      </c>
      <c r="L145" s="238">
        <v>21</v>
      </c>
      <c r="M145" s="238">
        <f>G145*(1+L145/100)</f>
        <v>0</v>
      </c>
      <c r="N145" s="236">
        <v>0</v>
      </c>
      <c r="O145" s="236">
        <f>ROUND(E145*N145,2)</f>
        <v>0</v>
      </c>
      <c r="P145" s="236">
        <v>0</v>
      </c>
      <c r="Q145" s="236">
        <f>ROUND(E145*P145,2)</f>
        <v>0</v>
      </c>
      <c r="R145" s="238"/>
      <c r="S145" s="238" t="s">
        <v>178</v>
      </c>
      <c r="T145" s="239" t="s">
        <v>178</v>
      </c>
      <c r="U145" s="222">
        <v>0.05</v>
      </c>
      <c r="V145" s="222">
        <f>ROUND(E145*U145,2)</f>
        <v>0.4</v>
      </c>
      <c r="W145" s="222"/>
      <c r="X145" s="222" t="s">
        <v>235</v>
      </c>
      <c r="Y145" s="222" t="s">
        <v>181</v>
      </c>
      <c r="Z145" s="212"/>
      <c r="AA145" s="212"/>
      <c r="AB145" s="212"/>
      <c r="AC145" s="212"/>
      <c r="AD145" s="212"/>
      <c r="AE145" s="212"/>
      <c r="AF145" s="212"/>
      <c r="AG145" s="212" t="s">
        <v>532</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44" t="s">
        <v>1054</v>
      </c>
      <c r="D146" s="223"/>
      <c r="E146" s="224">
        <v>8</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183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33">
        <v>40</v>
      </c>
      <c r="B147" s="234" t="s">
        <v>538</v>
      </c>
      <c r="C147" s="243" t="s">
        <v>539</v>
      </c>
      <c r="D147" s="235" t="s">
        <v>261</v>
      </c>
      <c r="E147" s="236">
        <v>8</v>
      </c>
      <c r="F147" s="237"/>
      <c r="G147" s="238">
        <f>ROUND(E147*F147,2)</f>
        <v>0</v>
      </c>
      <c r="H147" s="237">
        <v>142</v>
      </c>
      <c r="I147" s="238">
        <f>ROUND(E147*H147,2)</f>
        <v>1136</v>
      </c>
      <c r="J147" s="237">
        <v>0</v>
      </c>
      <c r="K147" s="238">
        <f>ROUND(E147*J147,2)</f>
        <v>0</v>
      </c>
      <c r="L147" s="238">
        <v>21</v>
      </c>
      <c r="M147" s="238">
        <f>G147*(1+L147/100)</f>
        <v>0</v>
      </c>
      <c r="N147" s="236">
        <v>8.0000000000000004E-4</v>
      </c>
      <c r="O147" s="236">
        <f>ROUND(E147*N147,2)</f>
        <v>0.01</v>
      </c>
      <c r="P147" s="236">
        <v>0</v>
      </c>
      <c r="Q147" s="236">
        <f>ROUND(E147*P147,2)</f>
        <v>0</v>
      </c>
      <c r="R147" s="238" t="s">
        <v>445</v>
      </c>
      <c r="S147" s="238" t="s">
        <v>178</v>
      </c>
      <c r="T147" s="239" t="s">
        <v>178</v>
      </c>
      <c r="U147" s="222">
        <v>0</v>
      </c>
      <c r="V147" s="222">
        <f>ROUND(E147*U147,2)</f>
        <v>0</v>
      </c>
      <c r="W147" s="222"/>
      <c r="X147" s="222" t="s">
        <v>446</v>
      </c>
      <c r="Y147" s="222" t="s">
        <v>181</v>
      </c>
      <c r="Z147" s="212"/>
      <c r="AA147" s="212"/>
      <c r="AB147" s="212"/>
      <c r="AC147" s="212"/>
      <c r="AD147" s="212"/>
      <c r="AE147" s="212"/>
      <c r="AF147" s="212"/>
      <c r="AG147" s="212" t="s">
        <v>540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
      <c r="A148" s="219"/>
      <c r="B148" s="220"/>
      <c r="C148" s="244" t="s">
        <v>1054</v>
      </c>
      <c r="D148" s="223"/>
      <c r="E148" s="224">
        <v>8</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183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x14ac:dyDescent="0.2">
      <c r="A149" s="226" t="s">
        <v>173</v>
      </c>
      <c r="B149" s="227" t="s">
        <v>131</v>
      </c>
      <c r="C149" s="242" t="s">
        <v>132</v>
      </c>
      <c r="D149" s="228"/>
      <c r="E149" s="229"/>
      <c r="F149" s="230"/>
      <c r="G149" s="230">
        <f>SUMIF(AG150:AG197,"&lt;&gt;NOR",G150:G197)</f>
        <v>0</v>
      </c>
      <c r="H149" s="230"/>
      <c r="I149" s="230">
        <f>SUM(I150:I197)</f>
        <v>680235.80999999994</v>
      </c>
      <c r="J149" s="230"/>
      <c r="K149" s="230">
        <f>SUM(K150:K197)</f>
        <v>312340.03999999998</v>
      </c>
      <c r="L149" s="230"/>
      <c r="M149" s="230">
        <f>SUM(M150:M197)</f>
        <v>0</v>
      </c>
      <c r="N149" s="229"/>
      <c r="O149" s="229">
        <f>SUM(O150:O197)</f>
        <v>418.71000000000004</v>
      </c>
      <c r="P149" s="229"/>
      <c r="Q149" s="229">
        <f>SUM(Q150:Q197)</f>
        <v>0</v>
      </c>
      <c r="R149" s="230"/>
      <c r="S149" s="230"/>
      <c r="T149" s="231"/>
      <c r="U149" s="225"/>
      <c r="V149" s="225">
        <f>SUM(V150:V197)</f>
        <v>433.25</v>
      </c>
      <c r="W149" s="225"/>
      <c r="X149" s="225"/>
      <c r="Y149" s="225"/>
      <c r="AG149" t="s">
        <v>174</v>
      </c>
    </row>
    <row r="150" spans="1:60" outlineLevel="1" x14ac:dyDescent="0.2">
      <c r="A150" s="233">
        <v>41</v>
      </c>
      <c r="B150" s="234" t="s">
        <v>541</v>
      </c>
      <c r="C150" s="243" t="s">
        <v>542</v>
      </c>
      <c r="D150" s="235" t="s">
        <v>261</v>
      </c>
      <c r="E150" s="236">
        <v>50</v>
      </c>
      <c r="F150" s="237"/>
      <c r="G150" s="238">
        <f>ROUND(E150*F150,2)</f>
        <v>0</v>
      </c>
      <c r="H150" s="237">
        <v>28.97</v>
      </c>
      <c r="I150" s="238">
        <f>ROUND(E150*H150,2)</f>
        <v>1448.5</v>
      </c>
      <c r="J150" s="237">
        <v>11.73</v>
      </c>
      <c r="K150" s="238">
        <f>ROUND(E150*J150,2)</f>
        <v>586.5</v>
      </c>
      <c r="L150" s="238">
        <v>21</v>
      </c>
      <c r="M150" s="238">
        <f>G150*(1+L150/100)</f>
        <v>0</v>
      </c>
      <c r="N150" s="236">
        <v>9.0000000000000006E-5</v>
      </c>
      <c r="O150" s="236">
        <f>ROUND(E150*N150,2)</f>
        <v>0</v>
      </c>
      <c r="P150" s="236">
        <v>0</v>
      </c>
      <c r="Q150" s="236">
        <f>ROUND(E150*P150,2)</f>
        <v>0</v>
      </c>
      <c r="R150" s="238" t="s">
        <v>234</v>
      </c>
      <c r="S150" s="238" t="s">
        <v>178</v>
      </c>
      <c r="T150" s="239" t="s">
        <v>178</v>
      </c>
      <c r="U150" s="222">
        <v>2.1999999999999999E-2</v>
      </c>
      <c r="V150" s="222">
        <f>ROUND(E150*U150,2)</f>
        <v>1.1000000000000001</v>
      </c>
      <c r="W150" s="222"/>
      <c r="X150" s="222" t="s">
        <v>235</v>
      </c>
      <c r="Y150" s="222" t="s">
        <v>181</v>
      </c>
      <c r="Z150" s="212"/>
      <c r="AA150" s="212"/>
      <c r="AB150" s="212"/>
      <c r="AC150" s="212"/>
      <c r="AD150" s="212"/>
      <c r="AE150" s="212"/>
      <c r="AF150" s="212"/>
      <c r="AG150" s="212" t="s">
        <v>236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44" t="s">
        <v>1055</v>
      </c>
      <c r="D151" s="223"/>
      <c r="E151" s="224">
        <v>50</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183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33">
        <v>42</v>
      </c>
      <c r="B152" s="234" t="s">
        <v>549</v>
      </c>
      <c r="C152" s="243" t="s">
        <v>550</v>
      </c>
      <c r="D152" s="235" t="s">
        <v>261</v>
      </c>
      <c r="E152" s="236">
        <v>50</v>
      </c>
      <c r="F152" s="237"/>
      <c r="G152" s="238">
        <f>ROUND(E152*F152,2)</f>
        <v>0</v>
      </c>
      <c r="H152" s="237">
        <v>0.62</v>
      </c>
      <c r="I152" s="238">
        <f>ROUND(E152*H152,2)</f>
        <v>31</v>
      </c>
      <c r="J152" s="237">
        <v>6.08</v>
      </c>
      <c r="K152" s="238">
        <f>ROUND(E152*J152,2)</f>
        <v>304</v>
      </c>
      <c r="L152" s="238">
        <v>21</v>
      </c>
      <c r="M152" s="238">
        <f>G152*(1+L152/100)</f>
        <v>0</v>
      </c>
      <c r="N152" s="236">
        <v>0</v>
      </c>
      <c r="O152" s="236">
        <f>ROUND(E152*N152,2)</f>
        <v>0</v>
      </c>
      <c r="P152" s="236">
        <v>0</v>
      </c>
      <c r="Q152" s="236">
        <f>ROUND(E152*P152,2)</f>
        <v>0</v>
      </c>
      <c r="R152" s="238" t="s">
        <v>234</v>
      </c>
      <c r="S152" s="238" t="s">
        <v>178</v>
      </c>
      <c r="T152" s="239" t="s">
        <v>178</v>
      </c>
      <c r="U152" s="222">
        <v>1.2E-2</v>
      </c>
      <c r="V152" s="222">
        <f>ROUND(E152*U152,2)</f>
        <v>0.6</v>
      </c>
      <c r="W152" s="222"/>
      <c r="X152" s="222" t="s">
        <v>235</v>
      </c>
      <c r="Y152" s="222" t="s">
        <v>181</v>
      </c>
      <c r="Z152" s="212"/>
      <c r="AA152" s="212"/>
      <c r="AB152" s="212"/>
      <c r="AC152" s="212"/>
      <c r="AD152" s="212"/>
      <c r="AE152" s="212"/>
      <c r="AF152" s="212"/>
      <c r="AG152" s="212" t="s">
        <v>236</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
      <c r="A153" s="219"/>
      <c r="B153" s="220"/>
      <c r="C153" s="257" t="s">
        <v>551</v>
      </c>
      <c r="D153" s="249"/>
      <c r="E153" s="249"/>
      <c r="F153" s="249"/>
      <c r="G153" s="249"/>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238</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
      <c r="A154" s="219"/>
      <c r="B154" s="220"/>
      <c r="C154" s="244" t="s">
        <v>1055</v>
      </c>
      <c r="D154" s="223"/>
      <c r="E154" s="224">
        <v>50</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183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2.5" outlineLevel="1" x14ac:dyDescent="0.2">
      <c r="A155" s="233">
        <v>43</v>
      </c>
      <c r="B155" s="234" t="s">
        <v>554</v>
      </c>
      <c r="C155" s="243" t="s">
        <v>555</v>
      </c>
      <c r="D155" s="235" t="s">
        <v>261</v>
      </c>
      <c r="E155" s="236">
        <v>208</v>
      </c>
      <c r="F155" s="237"/>
      <c r="G155" s="238">
        <f>ROUND(E155*F155,2)</f>
        <v>0</v>
      </c>
      <c r="H155" s="237">
        <v>74.27</v>
      </c>
      <c r="I155" s="238">
        <f>ROUND(E155*H155,2)</f>
        <v>15448.16</v>
      </c>
      <c r="J155" s="237">
        <v>141.22999999999999</v>
      </c>
      <c r="K155" s="238">
        <f>ROUND(E155*J155,2)</f>
        <v>29375.84</v>
      </c>
      <c r="L155" s="238">
        <v>21</v>
      </c>
      <c r="M155" s="238">
        <f>G155*(1+L155/100)</f>
        <v>0</v>
      </c>
      <c r="N155" s="236">
        <v>5.9049999999999998E-2</v>
      </c>
      <c r="O155" s="236">
        <f>ROUND(E155*N155,2)</f>
        <v>12.28</v>
      </c>
      <c r="P155" s="236">
        <v>0</v>
      </c>
      <c r="Q155" s="236">
        <f>ROUND(E155*P155,2)</f>
        <v>0</v>
      </c>
      <c r="R155" s="238" t="s">
        <v>234</v>
      </c>
      <c r="S155" s="238" t="s">
        <v>178</v>
      </c>
      <c r="T155" s="239" t="s">
        <v>178</v>
      </c>
      <c r="U155" s="222">
        <v>0.26</v>
      </c>
      <c r="V155" s="222">
        <f>ROUND(E155*U155,2)</f>
        <v>54.08</v>
      </c>
      <c r="W155" s="222"/>
      <c r="X155" s="222" t="s">
        <v>235</v>
      </c>
      <c r="Y155" s="222" t="s">
        <v>181</v>
      </c>
      <c r="Z155" s="212"/>
      <c r="AA155" s="212"/>
      <c r="AB155" s="212"/>
      <c r="AC155" s="212"/>
      <c r="AD155" s="212"/>
      <c r="AE155" s="212"/>
      <c r="AF155" s="212"/>
      <c r="AG155" s="212" t="s">
        <v>236</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22.5" outlineLevel="2" x14ac:dyDescent="0.2">
      <c r="A156" s="219"/>
      <c r="B156" s="220"/>
      <c r="C156" s="244" t="s">
        <v>1056</v>
      </c>
      <c r="D156" s="223"/>
      <c r="E156" s="224">
        <v>208</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183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33">
        <v>44</v>
      </c>
      <c r="B157" s="234" t="s">
        <v>270</v>
      </c>
      <c r="C157" s="243" t="s">
        <v>271</v>
      </c>
      <c r="D157" s="235" t="s">
        <v>261</v>
      </c>
      <c r="E157" s="236">
        <v>208</v>
      </c>
      <c r="F157" s="237"/>
      <c r="G157" s="238">
        <f>ROUND(E157*F157,2)</f>
        <v>0</v>
      </c>
      <c r="H157" s="237">
        <v>87.16</v>
      </c>
      <c r="I157" s="238">
        <f>ROUND(E157*H157,2)</f>
        <v>18129.28</v>
      </c>
      <c r="J157" s="237">
        <v>69.34</v>
      </c>
      <c r="K157" s="238">
        <f>ROUND(E157*J157,2)</f>
        <v>14422.72</v>
      </c>
      <c r="L157" s="238">
        <v>21</v>
      </c>
      <c r="M157" s="238">
        <f>G157*(1+L157/100)</f>
        <v>0</v>
      </c>
      <c r="N157" s="236">
        <v>0</v>
      </c>
      <c r="O157" s="236">
        <f>ROUND(E157*N157,2)</f>
        <v>0</v>
      </c>
      <c r="P157" s="236">
        <v>0</v>
      </c>
      <c r="Q157" s="236">
        <f>ROUND(E157*P157,2)</f>
        <v>0</v>
      </c>
      <c r="R157" s="238" t="s">
        <v>234</v>
      </c>
      <c r="S157" s="238" t="s">
        <v>178</v>
      </c>
      <c r="T157" s="239" t="s">
        <v>178</v>
      </c>
      <c r="U157" s="222">
        <v>7.3999999999999996E-2</v>
      </c>
      <c r="V157" s="222">
        <f>ROUND(E157*U157,2)</f>
        <v>15.39</v>
      </c>
      <c r="W157" s="222"/>
      <c r="X157" s="222" t="s">
        <v>235</v>
      </c>
      <c r="Y157" s="222" t="s">
        <v>181</v>
      </c>
      <c r="Z157" s="212"/>
      <c r="AA157" s="212"/>
      <c r="AB157" s="212"/>
      <c r="AC157" s="212"/>
      <c r="AD157" s="212"/>
      <c r="AE157" s="212"/>
      <c r="AF157" s="212"/>
      <c r="AG157" s="212" t="s">
        <v>236</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
      <c r="A158" s="219"/>
      <c r="B158" s="220"/>
      <c r="C158" s="257" t="s">
        <v>272</v>
      </c>
      <c r="D158" s="249"/>
      <c r="E158" s="249"/>
      <c r="F158" s="249"/>
      <c r="G158" s="249"/>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238</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2" x14ac:dyDescent="0.2">
      <c r="A159" s="219"/>
      <c r="B159" s="220"/>
      <c r="C159" s="244" t="s">
        <v>1057</v>
      </c>
      <c r="D159" s="223"/>
      <c r="E159" s="224">
        <v>208</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183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2.5" outlineLevel="1" x14ac:dyDescent="0.2">
      <c r="A160" s="233">
        <v>45</v>
      </c>
      <c r="B160" s="234" t="s">
        <v>561</v>
      </c>
      <c r="C160" s="243" t="s">
        <v>562</v>
      </c>
      <c r="D160" s="235" t="s">
        <v>261</v>
      </c>
      <c r="E160" s="236">
        <v>1071</v>
      </c>
      <c r="F160" s="237"/>
      <c r="G160" s="238">
        <f>ROUND(E160*F160,2)</f>
        <v>0</v>
      </c>
      <c r="H160" s="237">
        <v>213.79</v>
      </c>
      <c r="I160" s="238">
        <f>ROUND(E160*H160,2)</f>
        <v>228969.09</v>
      </c>
      <c r="J160" s="237">
        <v>181.21</v>
      </c>
      <c r="K160" s="238">
        <f>ROUND(E160*J160,2)</f>
        <v>194075.91</v>
      </c>
      <c r="L160" s="238">
        <v>21</v>
      </c>
      <c r="M160" s="238">
        <f>G160*(1+L160/100)</f>
        <v>0</v>
      </c>
      <c r="N160" s="236">
        <v>0.188</v>
      </c>
      <c r="O160" s="236">
        <f>ROUND(E160*N160,2)</f>
        <v>201.35</v>
      </c>
      <c r="P160" s="236">
        <v>0</v>
      </c>
      <c r="Q160" s="236">
        <f>ROUND(E160*P160,2)</f>
        <v>0</v>
      </c>
      <c r="R160" s="238"/>
      <c r="S160" s="238" t="s">
        <v>186</v>
      </c>
      <c r="T160" s="239" t="s">
        <v>179</v>
      </c>
      <c r="U160" s="222">
        <v>0.27200000000000002</v>
      </c>
      <c r="V160" s="222">
        <f>ROUND(E160*U160,2)</f>
        <v>291.31</v>
      </c>
      <c r="W160" s="222"/>
      <c r="X160" s="222" t="s">
        <v>235</v>
      </c>
      <c r="Y160" s="222" t="s">
        <v>181</v>
      </c>
      <c r="Z160" s="212"/>
      <c r="AA160" s="212"/>
      <c r="AB160" s="212"/>
      <c r="AC160" s="212"/>
      <c r="AD160" s="212"/>
      <c r="AE160" s="212"/>
      <c r="AF160" s="212"/>
      <c r="AG160" s="212" t="s">
        <v>236</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44" t="s">
        <v>263</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183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44" t="s">
        <v>1058</v>
      </c>
      <c r="D162" s="223"/>
      <c r="E162" s="224">
        <v>863</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183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44" t="s">
        <v>1059</v>
      </c>
      <c r="D163" s="223"/>
      <c r="E163" s="224">
        <v>160</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183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44" t="s">
        <v>1060</v>
      </c>
      <c r="D164" s="223"/>
      <c r="E164" s="224">
        <v>38</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183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44" t="s">
        <v>1061</v>
      </c>
      <c r="D165" s="223"/>
      <c r="E165" s="224">
        <v>10</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183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33">
        <v>46</v>
      </c>
      <c r="B166" s="234" t="s">
        <v>568</v>
      </c>
      <c r="C166" s="243" t="s">
        <v>569</v>
      </c>
      <c r="D166" s="235" t="s">
        <v>277</v>
      </c>
      <c r="E166" s="236">
        <v>49.08</v>
      </c>
      <c r="F166" s="237"/>
      <c r="G166" s="238">
        <f>ROUND(E166*F166,2)</f>
        <v>0</v>
      </c>
      <c r="H166" s="237">
        <v>2979.75</v>
      </c>
      <c r="I166" s="238">
        <f>ROUND(E166*H166,2)</f>
        <v>146246.13</v>
      </c>
      <c r="J166" s="237">
        <v>910.25</v>
      </c>
      <c r="K166" s="238">
        <f>ROUND(E166*J166,2)</f>
        <v>44675.07</v>
      </c>
      <c r="L166" s="238">
        <v>21</v>
      </c>
      <c r="M166" s="238">
        <f>G166*(1+L166/100)</f>
        <v>0</v>
      </c>
      <c r="N166" s="236">
        <v>2.5249999999999999</v>
      </c>
      <c r="O166" s="236">
        <f>ROUND(E166*N166,2)</f>
        <v>123.93</v>
      </c>
      <c r="P166" s="236">
        <v>0</v>
      </c>
      <c r="Q166" s="236">
        <f>ROUND(E166*P166,2)</f>
        <v>0</v>
      </c>
      <c r="R166" s="238"/>
      <c r="S166" s="238" t="s">
        <v>186</v>
      </c>
      <c r="T166" s="239" t="s">
        <v>179</v>
      </c>
      <c r="U166" s="222">
        <v>1.4419999999999999</v>
      </c>
      <c r="V166" s="222">
        <f>ROUND(E166*U166,2)</f>
        <v>70.77</v>
      </c>
      <c r="W166" s="222"/>
      <c r="X166" s="222" t="s">
        <v>235</v>
      </c>
      <c r="Y166" s="222" t="s">
        <v>181</v>
      </c>
      <c r="Z166" s="212"/>
      <c r="AA166" s="212"/>
      <c r="AB166" s="212"/>
      <c r="AC166" s="212"/>
      <c r="AD166" s="212"/>
      <c r="AE166" s="212"/>
      <c r="AF166" s="212"/>
      <c r="AG166" s="212" t="s">
        <v>236</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
      <c r="A167" s="219"/>
      <c r="B167" s="220"/>
      <c r="C167" s="244" t="s">
        <v>263</v>
      </c>
      <c r="D167" s="223"/>
      <c r="E167" s="224"/>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183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44" t="s">
        <v>1062</v>
      </c>
      <c r="D168" s="223"/>
      <c r="E168" s="224">
        <v>34.520000000000003</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183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44" t="s">
        <v>1063</v>
      </c>
      <c r="D169" s="223"/>
      <c r="E169" s="224">
        <v>6.4</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183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44" t="s">
        <v>1064</v>
      </c>
      <c r="D170" s="223"/>
      <c r="E170" s="224">
        <v>1.52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183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44" t="s">
        <v>1065</v>
      </c>
      <c r="D171" s="223"/>
      <c r="E171" s="224">
        <v>0.4</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183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44" t="s">
        <v>1066</v>
      </c>
      <c r="D172" s="223"/>
      <c r="E172" s="224">
        <v>6.24</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183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33">
        <v>47</v>
      </c>
      <c r="B173" s="234" t="s">
        <v>577</v>
      </c>
      <c r="C173" s="243" t="s">
        <v>578</v>
      </c>
      <c r="D173" s="235" t="s">
        <v>579</v>
      </c>
      <c r="E173" s="236">
        <v>10</v>
      </c>
      <c r="F173" s="237"/>
      <c r="G173" s="238">
        <f>ROUND(E173*F173,2)</f>
        <v>0</v>
      </c>
      <c r="H173" s="237">
        <v>0</v>
      </c>
      <c r="I173" s="238">
        <f>ROUND(E173*H173,2)</f>
        <v>0</v>
      </c>
      <c r="J173" s="237">
        <v>2890</v>
      </c>
      <c r="K173" s="238">
        <f>ROUND(E173*J173,2)</f>
        <v>28900</v>
      </c>
      <c r="L173" s="238">
        <v>21</v>
      </c>
      <c r="M173" s="238">
        <f>G173*(1+L173/100)</f>
        <v>0</v>
      </c>
      <c r="N173" s="236">
        <v>0</v>
      </c>
      <c r="O173" s="236">
        <f>ROUND(E173*N173,2)</f>
        <v>0</v>
      </c>
      <c r="P173" s="236">
        <v>0</v>
      </c>
      <c r="Q173" s="236">
        <f>ROUND(E173*P173,2)</f>
        <v>0</v>
      </c>
      <c r="R173" s="238"/>
      <c r="S173" s="238" t="s">
        <v>186</v>
      </c>
      <c r="T173" s="239" t="s">
        <v>179</v>
      </c>
      <c r="U173" s="222">
        <v>0</v>
      </c>
      <c r="V173" s="222">
        <f>ROUND(E173*U173,2)</f>
        <v>0</v>
      </c>
      <c r="W173" s="222"/>
      <c r="X173" s="222" t="s">
        <v>235</v>
      </c>
      <c r="Y173" s="222" t="s">
        <v>181</v>
      </c>
      <c r="Z173" s="212"/>
      <c r="AA173" s="212"/>
      <c r="AB173" s="212"/>
      <c r="AC173" s="212"/>
      <c r="AD173" s="212"/>
      <c r="AE173" s="212"/>
      <c r="AF173" s="212"/>
      <c r="AG173" s="212" t="s">
        <v>236</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
      <c r="A174" s="219"/>
      <c r="B174" s="220"/>
      <c r="C174" s="244" t="s">
        <v>1067</v>
      </c>
      <c r="D174" s="223"/>
      <c r="E174" s="224">
        <v>10</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183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2.5" outlineLevel="1" x14ac:dyDescent="0.2">
      <c r="A175" s="233">
        <v>48</v>
      </c>
      <c r="B175" s="234" t="s">
        <v>581</v>
      </c>
      <c r="C175" s="243" t="s">
        <v>582</v>
      </c>
      <c r="D175" s="235" t="s">
        <v>500</v>
      </c>
      <c r="E175" s="236">
        <v>457.6</v>
      </c>
      <c r="F175" s="237"/>
      <c r="G175" s="238">
        <f>ROUND(E175*F175,2)</f>
        <v>0</v>
      </c>
      <c r="H175" s="237">
        <v>110.5</v>
      </c>
      <c r="I175" s="238">
        <f>ROUND(E175*H175,2)</f>
        <v>50564.800000000003</v>
      </c>
      <c r="J175" s="237">
        <v>0</v>
      </c>
      <c r="K175" s="238">
        <f>ROUND(E175*J175,2)</f>
        <v>0</v>
      </c>
      <c r="L175" s="238">
        <v>21</v>
      </c>
      <c r="M175" s="238">
        <f>G175*(1+L175/100)</f>
        <v>0</v>
      </c>
      <c r="N175" s="236">
        <v>2.7E-2</v>
      </c>
      <c r="O175" s="236">
        <f>ROUND(E175*N175,2)</f>
        <v>12.36</v>
      </c>
      <c r="P175" s="236">
        <v>0</v>
      </c>
      <c r="Q175" s="236">
        <f>ROUND(E175*P175,2)</f>
        <v>0</v>
      </c>
      <c r="R175" s="238" t="s">
        <v>445</v>
      </c>
      <c r="S175" s="238" t="s">
        <v>178</v>
      </c>
      <c r="T175" s="239" t="s">
        <v>178</v>
      </c>
      <c r="U175" s="222">
        <v>0</v>
      </c>
      <c r="V175" s="222">
        <f>ROUND(E175*U175,2)</f>
        <v>0</v>
      </c>
      <c r="W175" s="222"/>
      <c r="X175" s="222" t="s">
        <v>446</v>
      </c>
      <c r="Y175" s="222" t="s">
        <v>181</v>
      </c>
      <c r="Z175" s="212"/>
      <c r="AA175" s="212"/>
      <c r="AB175" s="212"/>
      <c r="AC175" s="212"/>
      <c r="AD175" s="212"/>
      <c r="AE175" s="212"/>
      <c r="AF175" s="212"/>
      <c r="AG175" s="212" t="s">
        <v>447</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2.5" outlineLevel="2" x14ac:dyDescent="0.2">
      <c r="A176" s="219"/>
      <c r="B176" s="220"/>
      <c r="C176" s="244" t="s">
        <v>1068</v>
      </c>
      <c r="D176" s="223"/>
      <c r="E176" s="224">
        <v>416</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183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44" t="s">
        <v>1069</v>
      </c>
      <c r="D177" s="223"/>
      <c r="E177" s="224">
        <v>41.6</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183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1" x14ac:dyDescent="0.2">
      <c r="A178" s="233">
        <v>49</v>
      </c>
      <c r="B178" s="234" t="s">
        <v>585</v>
      </c>
      <c r="C178" s="243" t="s">
        <v>586</v>
      </c>
      <c r="D178" s="235" t="s">
        <v>500</v>
      </c>
      <c r="E178" s="236">
        <v>949.3</v>
      </c>
      <c r="F178" s="237"/>
      <c r="G178" s="238">
        <f>ROUND(E178*F178,2)</f>
        <v>0</v>
      </c>
      <c r="H178" s="237">
        <v>175.5</v>
      </c>
      <c r="I178" s="238">
        <f>ROUND(E178*H178,2)</f>
        <v>166602.15</v>
      </c>
      <c r="J178" s="237">
        <v>0</v>
      </c>
      <c r="K178" s="238">
        <f>ROUND(E178*J178,2)</f>
        <v>0</v>
      </c>
      <c r="L178" s="238">
        <v>21</v>
      </c>
      <c r="M178" s="238">
        <f>G178*(1+L178/100)</f>
        <v>0</v>
      </c>
      <c r="N178" s="236">
        <v>5.4699999999999999E-2</v>
      </c>
      <c r="O178" s="236">
        <f>ROUND(E178*N178,2)</f>
        <v>51.93</v>
      </c>
      <c r="P178" s="236">
        <v>0</v>
      </c>
      <c r="Q178" s="236">
        <f>ROUND(E178*P178,2)</f>
        <v>0</v>
      </c>
      <c r="R178" s="238" t="s">
        <v>445</v>
      </c>
      <c r="S178" s="238" t="s">
        <v>178</v>
      </c>
      <c r="T178" s="239" t="s">
        <v>178</v>
      </c>
      <c r="U178" s="222">
        <v>0</v>
      </c>
      <c r="V178" s="222">
        <f>ROUND(E178*U178,2)</f>
        <v>0</v>
      </c>
      <c r="W178" s="222"/>
      <c r="X178" s="222" t="s">
        <v>446</v>
      </c>
      <c r="Y178" s="222" t="s">
        <v>181</v>
      </c>
      <c r="Z178" s="212"/>
      <c r="AA178" s="212"/>
      <c r="AB178" s="212"/>
      <c r="AC178" s="212"/>
      <c r="AD178" s="212"/>
      <c r="AE178" s="212"/>
      <c r="AF178" s="212"/>
      <c r="AG178" s="212" t="s">
        <v>447</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
      <c r="A179" s="219"/>
      <c r="B179" s="220"/>
      <c r="C179" s="244" t="s">
        <v>263</v>
      </c>
      <c r="D179" s="223"/>
      <c r="E179" s="224"/>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183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44" t="s">
        <v>1058</v>
      </c>
      <c r="D180" s="223"/>
      <c r="E180" s="224">
        <v>863</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183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44" t="s">
        <v>1070</v>
      </c>
      <c r="D181" s="223"/>
      <c r="E181" s="224">
        <v>86.3</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183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2.5" outlineLevel="1" x14ac:dyDescent="0.2">
      <c r="A182" s="233">
        <v>50</v>
      </c>
      <c r="B182" s="234" t="s">
        <v>588</v>
      </c>
      <c r="C182" s="243" t="s">
        <v>589</v>
      </c>
      <c r="D182" s="235" t="s">
        <v>500</v>
      </c>
      <c r="E182" s="236">
        <v>176</v>
      </c>
      <c r="F182" s="237"/>
      <c r="G182" s="238">
        <f>ROUND(E182*F182,2)</f>
        <v>0</v>
      </c>
      <c r="H182" s="237">
        <v>224</v>
      </c>
      <c r="I182" s="238">
        <f>ROUND(E182*H182,2)</f>
        <v>39424</v>
      </c>
      <c r="J182" s="237">
        <v>0</v>
      </c>
      <c r="K182" s="238">
        <f>ROUND(E182*J182,2)</f>
        <v>0</v>
      </c>
      <c r="L182" s="238">
        <v>21</v>
      </c>
      <c r="M182" s="238">
        <f>G182*(1+L182/100)</f>
        <v>0</v>
      </c>
      <c r="N182" s="236">
        <v>8.0100000000000005E-2</v>
      </c>
      <c r="O182" s="236">
        <f>ROUND(E182*N182,2)</f>
        <v>14.1</v>
      </c>
      <c r="P182" s="236">
        <v>0</v>
      </c>
      <c r="Q182" s="236">
        <f>ROUND(E182*P182,2)</f>
        <v>0</v>
      </c>
      <c r="R182" s="238" t="s">
        <v>445</v>
      </c>
      <c r="S182" s="238" t="s">
        <v>178</v>
      </c>
      <c r="T182" s="239" t="s">
        <v>178</v>
      </c>
      <c r="U182" s="222">
        <v>0</v>
      </c>
      <c r="V182" s="222">
        <f>ROUND(E182*U182,2)</f>
        <v>0</v>
      </c>
      <c r="W182" s="222"/>
      <c r="X182" s="222" t="s">
        <v>446</v>
      </c>
      <c r="Y182" s="222" t="s">
        <v>181</v>
      </c>
      <c r="Z182" s="212"/>
      <c r="AA182" s="212"/>
      <c r="AB182" s="212"/>
      <c r="AC182" s="212"/>
      <c r="AD182" s="212"/>
      <c r="AE182" s="212"/>
      <c r="AF182" s="212"/>
      <c r="AG182" s="212" t="s">
        <v>447</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
      <c r="A183" s="219"/>
      <c r="B183" s="220"/>
      <c r="C183" s="244" t="s">
        <v>263</v>
      </c>
      <c r="D183" s="223"/>
      <c r="E183" s="224"/>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183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44" t="s">
        <v>1059</v>
      </c>
      <c r="D184" s="223"/>
      <c r="E184" s="224">
        <v>160</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183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44" t="s">
        <v>1071</v>
      </c>
      <c r="D185" s="223"/>
      <c r="E185" s="224">
        <v>16</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183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22.5" outlineLevel="1" x14ac:dyDescent="0.2">
      <c r="A186" s="233">
        <v>51</v>
      </c>
      <c r="B186" s="234" t="s">
        <v>591</v>
      </c>
      <c r="C186" s="243" t="s">
        <v>592</v>
      </c>
      <c r="D186" s="235" t="s">
        <v>500</v>
      </c>
      <c r="E186" s="236">
        <v>41.8</v>
      </c>
      <c r="F186" s="237"/>
      <c r="G186" s="238">
        <f>ROUND(E186*F186,2)</f>
        <v>0</v>
      </c>
      <c r="H186" s="237">
        <v>181.5</v>
      </c>
      <c r="I186" s="238">
        <f>ROUND(E186*H186,2)</f>
        <v>7586.7</v>
      </c>
      <c r="J186" s="237">
        <v>0</v>
      </c>
      <c r="K186" s="238">
        <f>ROUND(E186*J186,2)</f>
        <v>0</v>
      </c>
      <c r="L186" s="238">
        <v>21</v>
      </c>
      <c r="M186" s="238">
        <f>G186*(1+L186/100)</f>
        <v>0</v>
      </c>
      <c r="N186" s="236">
        <v>4.8300000000000003E-2</v>
      </c>
      <c r="O186" s="236">
        <f>ROUND(E186*N186,2)</f>
        <v>2.02</v>
      </c>
      <c r="P186" s="236">
        <v>0</v>
      </c>
      <c r="Q186" s="236">
        <f>ROUND(E186*P186,2)</f>
        <v>0</v>
      </c>
      <c r="R186" s="238" t="s">
        <v>445</v>
      </c>
      <c r="S186" s="238" t="s">
        <v>178</v>
      </c>
      <c r="T186" s="239" t="s">
        <v>178</v>
      </c>
      <c r="U186" s="222">
        <v>0</v>
      </c>
      <c r="V186" s="222">
        <f>ROUND(E186*U186,2)</f>
        <v>0</v>
      </c>
      <c r="W186" s="222"/>
      <c r="X186" s="222" t="s">
        <v>446</v>
      </c>
      <c r="Y186" s="222" t="s">
        <v>181</v>
      </c>
      <c r="Z186" s="212"/>
      <c r="AA186" s="212"/>
      <c r="AB186" s="212"/>
      <c r="AC186" s="212"/>
      <c r="AD186" s="212"/>
      <c r="AE186" s="212"/>
      <c r="AF186" s="212"/>
      <c r="AG186" s="212" t="s">
        <v>447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
      <c r="A187" s="219"/>
      <c r="B187" s="220"/>
      <c r="C187" s="244" t="s">
        <v>263</v>
      </c>
      <c r="D187" s="223"/>
      <c r="E187" s="224"/>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183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44" t="s">
        <v>1060</v>
      </c>
      <c r="D188" s="223"/>
      <c r="E188" s="224">
        <v>38</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183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44" t="s">
        <v>1072</v>
      </c>
      <c r="D189" s="223"/>
      <c r="E189" s="224">
        <v>3.8</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183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22.5" outlineLevel="1" x14ac:dyDescent="0.2">
      <c r="A190" s="233">
        <v>52</v>
      </c>
      <c r="B190" s="234" t="s">
        <v>594</v>
      </c>
      <c r="C190" s="243" t="s">
        <v>595</v>
      </c>
      <c r="D190" s="235" t="s">
        <v>500</v>
      </c>
      <c r="E190" s="236">
        <v>5.5</v>
      </c>
      <c r="F190" s="237"/>
      <c r="G190" s="238">
        <f>ROUND(E190*F190,2)</f>
        <v>0</v>
      </c>
      <c r="H190" s="237">
        <v>526</v>
      </c>
      <c r="I190" s="238">
        <f>ROUND(E190*H190,2)</f>
        <v>2893</v>
      </c>
      <c r="J190" s="237">
        <v>0</v>
      </c>
      <c r="K190" s="238">
        <f>ROUND(E190*J190,2)</f>
        <v>0</v>
      </c>
      <c r="L190" s="238">
        <v>21</v>
      </c>
      <c r="M190" s="238">
        <f>G190*(1+L190/100)</f>
        <v>0</v>
      </c>
      <c r="N190" s="236">
        <v>6.7000000000000004E-2</v>
      </c>
      <c r="O190" s="236">
        <f>ROUND(E190*N190,2)</f>
        <v>0.37</v>
      </c>
      <c r="P190" s="236">
        <v>0</v>
      </c>
      <c r="Q190" s="236">
        <f>ROUND(E190*P190,2)</f>
        <v>0</v>
      </c>
      <c r="R190" s="238" t="s">
        <v>445</v>
      </c>
      <c r="S190" s="238" t="s">
        <v>178</v>
      </c>
      <c r="T190" s="239" t="s">
        <v>178</v>
      </c>
      <c r="U190" s="222">
        <v>0</v>
      </c>
      <c r="V190" s="222">
        <f>ROUND(E190*U190,2)</f>
        <v>0</v>
      </c>
      <c r="W190" s="222"/>
      <c r="X190" s="222" t="s">
        <v>446</v>
      </c>
      <c r="Y190" s="222" t="s">
        <v>181</v>
      </c>
      <c r="Z190" s="212"/>
      <c r="AA190" s="212"/>
      <c r="AB190" s="212"/>
      <c r="AC190" s="212"/>
      <c r="AD190" s="212"/>
      <c r="AE190" s="212"/>
      <c r="AF190" s="212"/>
      <c r="AG190" s="212" t="s">
        <v>447</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
      <c r="A191" s="219"/>
      <c r="B191" s="220"/>
      <c r="C191" s="244" t="s">
        <v>263</v>
      </c>
      <c r="D191" s="223"/>
      <c r="E191" s="224"/>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183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44" t="s">
        <v>1073</v>
      </c>
      <c r="D192" s="223"/>
      <c r="E192" s="224">
        <v>5</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183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44" t="s">
        <v>1049</v>
      </c>
      <c r="D193" s="223"/>
      <c r="E193" s="224">
        <v>0.5</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183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2.5" outlineLevel="1" x14ac:dyDescent="0.2">
      <c r="A194" s="233">
        <v>53</v>
      </c>
      <c r="B194" s="234" t="s">
        <v>598</v>
      </c>
      <c r="C194" s="243" t="s">
        <v>599</v>
      </c>
      <c r="D194" s="235" t="s">
        <v>500</v>
      </c>
      <c r="E194" s="236">
        <v>5.5</v>
      </c>
      <c r="F194" s="237"/>
      <c r="G194" s="238">
        <f>ROUND(E194*F194,2)</f>
        <v>0</v>
      </c>
      <c r="H194" s="237">
        <v>526</v>
      </c>
      <c r="I194" s="238">
        <f>ROUND(E194*H194,2)</f>
        <v>2893</v>
      </c>
      <c r="J194" s="237">
        <v>0</v>
      </c>
      <c r="K194" s="238">
        <f>ROUND(E194*J194,2)</f>
        <v>0</v>
      </c>
      <c r="L194" s="238">
        <v>21</v>
      </c>
      <c r="M194" s="238">
        <f>G194*(1+L194/100)</f>
        <v>0</v>
      </c>
      <c r="N194" s="236">
        <v>6.7000000000000004E-2</v>
      </c>
      <c r="O194" s="236">
        <f>ROUND(E194*N194,2)</f>
        <v>0.37</v>
      </c>
      <c r="P194" s="236">
        <v>0</v>
      </c>
      <c r="Q194" s="236">
        <f>ROUND(E194*P194,2)</f>
        <v>0</v>
      </c>
      <c r="R194" s="238" t="s">
        <v>445</v>
      </c>
      <c r="S194" s="238" t="s">
        <v>178</v>
      </c>
      <c r="T194" s="239" t="s">
        <v>178</v>
      </c>
      <c r="U194" s="222">
        <v>0</v>
      </c>
      <c r="V194" s="222">
        <f>ROUND(E194*U194,2)</f>
        <v>0</v>
      </c>
      <c r="W194" s="222"/>
      <c r="X194" s="222" t="s">
        <v>446</v>
      </c>
      <c r="Y194" s="222" t="s">
        <v>181</v>
      </c>
      <c r="Z194" s="212"/>
      <c r="AA194" s="212"/>
      <c r="AB194" s="212"/>
      <c r="AC194" s="212"/>
      <c r="AD194" s="212"/>
      <c r="AE194" s="212"/>
      <c r="AF194" s="212"/>
      <c r="AG194" s="212" t="s">
        <v>447</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
      <c r="A195" s="219"/>
      <c r="B195" s="220"/>
      <c r="C195" s="244" t="s">
        <v>263</v>
      </c>
      <c r="D195" s="223"/>
      <c r="E195" s="224"/>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183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44" t="s">
        <v>1073</v>
      </c>
      <c r="D196" s="223"/>
      <c r="E196" s="224">
        <v>5</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183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44" t="s">
        <v>1049</v>
      </c>
      <c r="D197" s="223"/>
      <c r="E197" s="224">
        <v>0.5</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183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x14ac:dyDescent="0.2">
      <c r="A198" s="226" t="s">
        <v>173</v>
      </c>
      <c r="B198" s="227" t="s">
        <v>135</v>
      </c>
      <c r="C198" s="242" t="s">
        <v>136</v>
      </c>
      <c r="D198" s="228"/>
      <c r="E198" s="229"/>
      <c r="F198" s="230"/>
      <c r="G198" s="230">
        <f>SUMIF(AG199:AG200,"&lt;&gt;NOR",G199:G200)</f>
        <v>0</v>
      </c>
      <c r="H198" s="230"/>
      <c r="I198" s="230">
        <f>SUM(I199:I200)</f>
        <v>0</v>
      </c>
      <c r="J198" s="230"/>
      <c r="K198" s="230">
        <f>SUM(K199:K200)</f>
        <v>272703.83</v>
      </c>
      <c r="L198" s="230"/>
      <c r="M198" s="230">
        <f>SUM(M199:M200)</f>
        <v>0</v>
      </c>
      <c r="N198" s="229"/>
      <c r="O198" s="229">
        <f>SUM(O199:O200)</f>
        <v>0</v>
      </c>
      <c r="P198" s="229"/>
      <c r="Q198" s="229">
        <f>SUM(Q199:Q200)</f>
        <v>0</v>
      </c>
      <c r="R198" s="230"/>
      <c r="S198" s="230"/>
      <c r="T198" s="231"/>
      <c r="U198" s="225"/>
      <c r="V198" s="225">
        <f>SUM(V199:V200)</f>
        <v>1581.48</v>
      </c>
      <c r="W198" s="225"/>
      <c r="X198" s="225"/>
      <c r="Y198" s="225"/>
      <c r="AG198" t="s">
        <v>174</v>
      </c>
    </row>
    <row r="199" spans="1:60" outlineLevel="1" x14ac:dyDescent="0.2">
      <c r="A199" s="233">
        <v>54</v>
      </c>
      <c r="B199" s="234" t="s">
        <v>603</v>
      </c>
      <c r="C199" s="243" t="s">
        <v>604</v>
      </c>
      <c r="D199" s="235" t="s">
        <v>286</v>
      </c>
      <c r="E199" s="236">
        <v>1013.7688900000001</v>
      </c>
      <c r="F199" s="237"/>
      <c r="G199" s="238">
        <f>ROUND(E199*F199,2)</f>
        <v>0</v>
      </c>
      <c r="H199" s="237">
        <v>0</v>
      </c>
      <c r="I199" s="238">
        <f>ROUND(E199*H199,2)</f>
        <v>0</v>
      </c>
      <c r="J199" s="237">
        <v>269</v>
      </c>
      <c r="K199" s="238">
        <f>ROUND(E199*J199,2)</f>
        <v>272703.83</v>
      </c>
      <c r="L199" s="238">
        <v>21</v>
      </c>
      <c r="M199" s="238">
        <f>G199*(1+L199/100)</f>
        <v>0</v>
      </c>
      <c r="N199" s="236">
        <v>0</v>
      </c>
      <c r="O199" s="236">
        <f>ROUND(E199*N199,2)</f>
        <v>0</v>
      </c>
      <c r="P199" s="236">
        <v>0</v>
      </c>
      <c r="Q199" s="236">
        <f>ROUND(E199*P199,2)</f>
        <v>0</v>
      </c>
      <c r="R199" s="238" t="s">
        <v>234</v>
      </c>
      <c r="S199" s="238" t="s">
        <v>178</v>
      </c>
      <c r="T199" s="239" t="s">
        <v>178</v>
      </c>
      <c r="U199" s="222">
        <v>1.56</v>
      </c>
      <c r="V199" s="222">
        <f>ROUND(E199*U199,2)</f>
        <v>1581.48</v>
      </c>
      <c r="W199" s="222"/>
      <c r="X199" s="222" t="s">
        <v>605</v>
      </c>
      <c r="Y199" s="222" t="s">
        <v>181</v>
      </c>
      <c r="Z199" s="212"/>
      <c r="AA199" s="212"/>
      <c r="AB199" s="212"/>
      <c r="AC199" s="212"/>
      <c r="AD199" s="212"/>
      <c r="AE199" s="212"/>
      <c r="AF199" s="212"/>
      <c r="AG199" s="212" t="s">
        <v>606</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
      <c r="A200" s="219"/>
      <c r="B200" s="220"/>
      <c r="C200" s="257" t="s">
        <v>607</v>
      </c>
      <c r="D200" s="249"/>
      <c r="E200" s="249"/>
      <c r="F200" s="249"/>
      <c r="G200" s="249"/>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238</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x14ac:dyDescent="0.2">
      <c r="A201" s="3"/>
      <c r="B201" s="4"/>
      <c r="C201" s="246"/>
      <c r="D201" s="6"/>
      <c r="E201" s="3"/>
      <c r="F201" s="3"/>
      <c r="G201" s="3"/>
      <c r="H201" s="3"/>
      <c r="I201" s="3"/>
      <c r="J201" s="3"/>
      <c r="K201" s="3"/>
      <c r="L201" s="3"/>
      <c r="M201" s="3"/>
      <c r="N201" s="3"/>
      <c r="O201" s="3"/>
      <c r="P201" s="3"/>
      <c r="Q201" s="3"/>
      <c r="R201" s="3"/>
      <c r="S201" s="3"/>
      <c r="T201" s="3"/>
      <c r="U201" s="3"/>
      <c r="V201" s="3"/>
      <c r="W201" s="3"/>
      <c r="X201" s="3"/>
      <c r="Y201" s="3"/>
      <c r="AE201">
        <v>12</v>
      </c>
      <c r="AF201">
        <v>21</v>
      </c>
      <c r="AG201" t="s">
        <v>159</v>
      </c>
    </row>
    <row r="202" spans="1:60" x14ac:dyDescent="0.2">
      <c r="A202" s="215"/>
      <c r="B202" s="216" t="s">
        <v>29</v>
      </c>
      <c r="C202" s="247"/>
      <c r="D202" s="217"/>
      <c r="E202" s="218"/>
      <c r="F202" s="218"/>
      <c r="G202" s="232">
        <f>G8+G83+G95+G98+G141+G149+G198</f>
        <v>0</v>
      </c>
      <c r="H202" s="3"/>
      <c r="I202" s="3"/>
      <c r="J202" s="3"/>
      <c r="K202" s="3"/>
      <c r="L202" s="3"/>
      <c r="M202" s="3"/>
      <c r="N202" s="3"/>
      <c r="O202" s="3"/>
      <c r="P202" s="3"/>
      <c r="Q202" s="3"/>
      <c r="R202" s="3"/>
      <c r="S202" s="3"/>
      <c r="T202" s="3"/>
      <c r="U202" s="3"/>
      <c r="V202" s="3"/>
      <c r="W202" s="3"/>
      <c r="X202" s="3"/>
      <c r="Y202" s="3"/>
      <c r="AE202">
        <f>SUMIF(L7:L200,AE201,G7:G200)</f>
        <v>0</v>
      </c>
      <c r="AF202">
        <f>SUMIF(L7:L200,AF201,G7:G200)</f>
        <v>0</v>
      </c>
      <c r="AG202" t="s">
        <v>229</v>
      </c>
    </row>
    <row r="203" spans="1:60" x14ac:dyDescent="0.2">
      <c r="C203" s="248"/>
      <c r="D203" s="10"/>
      <c r="AG203" t="s">
        <v>230</v>
      </c>
    </row>
    <row r="204" spans="1:60" x14ac:dyDescent="0.2">
      <c r="D204" s="10"/>
    </row>
    <row r="205" spans="1:60" x14ac:dyDescent="0.2">
      <c r="D205" s="10"/>
    </row>
    <row r="206" spans="1:60" x14ac:dyDescent="0.2">
      <c r="D206" s="10"/>
    </row>
    <row r="207" spans="1:60" x14ac:dyDescent="0.2">
      <c r="D207" s="10"/>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Hc/sk4QJ1Jsqg8cTowzouNoxNLZdZcvlC2JNPyqvzO8sJYOLjqUKr4awRDUeZjK/JPHKHihfcer7Hrz6+iuPsA==" saltValue="WUCD+1IYFr/LT1nAZQhSBw==" spinCount="100000" sheet="1" formatRows="0"/>
  <mergeCells count="22">
    <mergeCell ref="C143:G143"/>
    <mergeCell ref="C153:G153"/>
    <mergeCell ref="C158:G158"/>
    <mergeCell ref="C200:G200"/>
    <mergeCell ref="C63:G63"/>
    <mergeCell ref="C85:G85"/>
    <mergeCell ref="C105:G105"/>
    <mergeCell ref="C108:G108"/>
    <mergeCell ref="C115:G115"/>
    <mergeCell ref="C118:G118"/>
    <mergeCell ref="C20:G20"/>
    <mergeCell ref="C23:G23"/>
    <mergeCell ref="C30:G30"/>
    <mergeCell ref="C50:G50"/>
    <mergeCell ref="C55:G55"/>
    <mergeCell ref="C58:G58"/>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SO 00 01 Pol</vt:lpstr>
      <vt:lpstr>SO 001 01 Pol</vt:lpstr>
      <vt:lpstr>SO 001 02 Pol</vt:lpstr>
      <vt:lpstr>SO 001 03 Pol</vt:lpstr>
      <vt:lpstr>SO 001 04 Pol</vt:lpstr>
      <vt:lpstr>SO 001 05 Pol</vt:lpstr>
      <vt:lpstr>SO 01 01 Pol</vt:lpstr>
      <vt:lpstr>SO 01 02 Pol</vt:lpstr>
      <vt:lpstr>SO 01 03 Pol</vt:lpstr>
      <vt:lpstr>SO 01 04 Pol</vt:lpstr>
      <vt:lpstr>SO 01 05 Pol</vt:lpstr>
      <vt:lpstr>SO 02 01 Pol</vt:lpstr>
      <vt:lpstr>SO 03 01 Pol</vt:lpstr>
      <vt:lpstr>SO 04 01 Pol</vt:lpstr>
      <vt:lpstr>SO 05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01 Pol'!Názvy_tisku</vt:lpstr>
      <vt:lpstr>'SO 001 01 Pol'!Názvy_tisku</vt:lpstr>
      <vt:lpstr>'SO 001 02 Pol'!Názvy_tisku</vt:lpstr>
      <vt:lpstr>'SO 001 03 Pol'!Názvy_tisku</vt:lpstr>
      <vt:lpstr>'SO 001 04 Pol'!Názvy_tisku</vt:lpstr>
      <vt:lpstr>'SO 001 05 Pol'!Názvy_tisku</vt:lpstr>
      <vt:lpstr>'SO 01 01 Pol'!Názvy_tisku</vt:lpstr>
      <vt:lpstr>'SO 01 02 Pol'!Názvy_tisku</vt:lpstr>
      <vt:lpstr>'SO 01 03 Pol'!Názvy_tisku</vt:lpstr>
      <vt:lpstr>'SO 01 04 Pol'!Názvy_tisku</vt:lpstr>
      <vt:lpstr>'SO 01 05 Pol'!Názvy_tisku</vt:lpstr>
      <vt:lpstr>'SO 02 01 Pol'!Názvy_tisku</vt:lpstr>
      <vt:lpstr>'SO 03 01 Pol'!Názvy_tisku</vt:lpstr>
      <vt:lpstr>'SO 04 01 Pol'!Názvy_tisku</vt:lpstr>
      <vt:lpstr>'SO 05 01 Pol'!Názvy_tisku</vt:lpstr>
      <vt:lpstr>oadresa</vt:lpstr>
      <vt:lpstr>Stavba!Objednatel</vt:lpstr>
      <vt:lpstr>Stavba!Objekt</vt:lpstr>
      <vt:lpstr>'SO 00 01 Pol'!Oblast_tisku</vt:lpstr>
      <vt:lpstr>'SO 001 01 Pol'!Oblast_tisku</vt:lpstr>
      <vt:lpstr>'SO 001 02 Pol'!Oblast_tisku</vt:lpstr>
      <vt:lpstr>'SO 001 03 Pol'!Oblast_tisku</vt:lpstr>
      <vt:lpstr>'SO 001 04 Pol'!Oblast_tisku</vt:lpstr>
      <vt:lpstr>'SO 001 05 Pol'!Oblast_tisku</vt:lpstr>
      <vt:lpstr>'SO 01 01 Pol'!Oblast_tisku</vt:lpstr>
      <vt:lpstr>'SO 01 02 Pol'!Oblast_tisku</vt:lpstr>
      <vt:lpstr>'SO 01 03 Pol'!Oblast_tisku</vt:lpstr>
      <vt:lpstr>'SO 01 04 Pol'!Oblast_tisku</vt:lpstr>
      <vt:lpstr>'SO 01 05 Pol'!Oblast_tisku</vt:lpstr>
      <vt:lpstr>'SO 02 01 Pol'!Oblast_tisku</vt:lpstr>
      <vt:lpstr>'SO 03 01 Pol'!Oblast_tisku</vt:lpstr>
      <vt:lpstr>'SO 04 01 Pol'!Oblast_tisku</vt:lpstr>
      <vt:lpstr>'SO 05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2019-03-19T12:27:02Z</cp:lastPrinted>
  <dcterms:created xsi:type="dcterms:W3CDTF">2009-04-08T07:15:50Z</dcterms:created>
  <dcterms:modified xsi:type="dcterms:W3CDTF">2024-06-19T13:35:29Z</dcterms:modified>
</cp:coreProperties>
</file>